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ittlepage\OneDrive - Nunez Community College\Documents\FY2025\BOR - Budget FY2025\To be submitted\"/>
    </mc:Choice>
  </mc:AlternateContent>
  <xr:revisionPtr revIDLastSave="3" documentId="8_{F6697FDC-08BC-4301-AF1C-F19BC0955F25}" xr6:coauthVersionLast="36" xr6:coauthVersionMax="47" xr10:uidLastSave="{10D102EF-828D-49BB-8C78-6B7FFD167248}"/>
  <bookViews>
    <workbookView xWindow="-105" yWindow="-105" windowWidth="23250" windowHeight="13890" tabRatio="732" firstSheet="18" activeTab="23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6">'ATH-1 24-25 Bgt'!$A$1:$I$26</definedName>
    <definedName name="_xlnm.Print_Area" localSheetId="28">'ATH-1 25-26 Bgt'!$A$1:$I$26</definedName>
    <definedName name="_xlnm.Print_Area" localSheetId="24">'ATH-1 Actual'!$A$1:$I$26</definedName>
    <definedName name="_xlnm.Print_Area" localSheetId="27">'ATH-2 24-25 Bgt'!$A$1:$J$24</definedName>
    <definedName name="_xlnm.Print_Area" localSheetId="29">'ATH-2 25-26 Bgt'!$A$1:$J$24</definedName>
    <definedName name="_xlnm.Print_Area" localSheetId="25">'ATH-2-Actual'!$A$1:$J$24</definedName>
    <definedName name="_xlnm.Print_Area" localSheetId="12">Athletics!$A$1:$AC$49</definedName>
    <definedName name="_xlnm.Print_Area" localSheetId="15">'BOR-1'!$A$1:$F$100</definedName>
    <definedName name="_xlnm.Print_Area" localSheetId="16">'BOR-2'!$A$1:$E$47</definedName>
    <definedName name="_xlnm.Print_Area" localSheetId="18">'BOR-3 Actual'!$A$1:$M$85</definedName>
    <definedName name="_xlnm.Print_Area" localSheetId="17">'BOR-3 Budgeted'!$A$1:$M$86</definedName>
    <definedName name="_xlnm.Print_Area" localSheetId="19">'BOR-3A Other Rev'!$A$1:$G$66</definedName>
    <definedName name="_xlnm.Print_Area" localSheetId="20">'BOR-4'!$A$1:$E$324</definedName>
    <definedName name="_xlnm.Print_Area" localSheetId="21">'BOR-5'!$A$1:$H$65</definedName>
    <definedName name="_xlnm.Print_Area" localSheetId="22">'BOR-5A'!$A$1:$H$38</definedName>
    <definedName name="_xlnm.Print_Area" localSheetId="23">'BOR-6'!$A$1:$D$16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'BOR-5'!$A$1:$H$64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9" l="1"/>
  <c r="G26" i="2"/>
  <c r="D1" i="30" l="1"/>
  <c r="D1" i="29"/>
  <c r="F14" i="9"/>
  <c r="F106" i="1"/>
  <c r="H9" i="9"/>
  <c r="H7" i="9"/>
  <c r="L31" i="12"/>
  <c r="L30" i="12"/>
  <c r="L37" i="12"/>
  <c r="L41" i="12"/>
  <c r="E16" i="22"/>
  <c r="E14" i="22"/>
  <c r="J14" i="9" l="1"/>
  <c r="J7" i="1"/>
  <c r="H53" i="29" l="1"/>
  <c r="E53" i="29"/>
  <c r="B98" i="14" l="1"/>
  <c r="G39" i="29" l="1"/>
  <c r="H39" i="29"/>
  <c r="D39" i="29"/>
  <c r="D27" i="29" s="1"/>
  <c r="D40" i="29" s="1"/>
  <c r="E39" i="29"/>
  <c r="B39" i="29"/>
  <c r="B27" i="29"/>
  <c r="F27" i="29"/>
  <c r="G27" i="29"/>
  <c r="H27" i="29"/>
  <c r="H40" i="29" s="1"/>
  <c r="B40" i="29"/>
  <c r="G40" i="29"/>
  <c r="F40" i="29"/>
  <c r="E40" i="29"/>
  <c r="C7" i="30"/>
  <c r="C39" i="29" s="1"/>
  <c r="C27" i="29" s="1"/>
  <c r="C40" i="29" s="1"/>
  <c r="H7" i="1" l="1"/>
  <c r="G70" i="1" l="1"/>
  <c r="G71" i="1"/>
  <c r="B40" i="16" l="1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J40" i="17"/>
  <c r="H41" i="17"/>
  <c r="J41" i="17"/>
  <c r="L41" i="17"/>
  <c r="I41" i="17" s="1"/>
  <c r="B40" i="17"/>
  <c r="D40" i="17"/>
  <c r="B41" i="17"/>
  <c r="D41" i="17"/>
  <c r="F41" i="17"/>
  <c r="G41" i="17"/>
  <c r="B35" i="14"/>
  <c r="C35" i="14"/>
  <c r="D35" i="14"/>
  <c r="E35" i="14" s="1"/>
  <c r="F35" i="14" s="1"/>
  <c r="B36" i="14"/>
  <c r="C36" i="14"/>
  <c r="D36" i="14"/>
  <c r="E36" i="14" s="1"/>
  <c r="F36" i="14" s="1"/>
  <c r="I22" i="24"/>
  <c r="H22" i="24"/>
  <c r="G22" i="24"/>
  <c r="F22" i="24"/>
  <c r="E22" i="24"/>
  <c r="D22" i="24"/>
  <c r="I22" i="22"/>
  <c r="H22" i="22"/>
  <c r="G22" i="22"/>
  <c r="F22" i="22"/>
  <c r="E22" i="22"/>
  <c r="D22" i="22"/>
  <c r="C22" i="22"/>
  <c r="B22" i="22"/>
  <c r="C22" i="24"/>
  <c r="B22" i="24"/>
  <c r="J22" i="24" s="1"/>
  <c r="C22" i="26"/>
  <c r="D22" i="26"/>
  <c r="E22" i="26"/>
  <c r="F22" i="26"/>
  <c r="G22" i="26"/>
  <c r="H22" i="26"/>
  <c r="I22" i="26"/>
  <c r="B22" i="26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D37" i="17"/>
  <c r="F37" i="17" s="1"/>
  <c r="H37" i="16"/>
  <c r="J37" i="16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5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E23" i="26" l="1"/>
  <c r="E23" i="24"/>
  <c r="E23" i="22"/>
  <c r="K37" i="16"/>
  <c r="C37" i="17"/>
  <c r="C41" i="17"/>
  <c r="E41" i="17"/>
  <c r="L40" i="17"/>
  <c r="M41" i="16"/>
  <c r="M40" i="16"/>
  <c r="E40" i="16"/>
  <c r="K41" i="16"/>
  <c r="I40" i="16"/>
  <c r="E41" i="16"/>
  <c r="M40" i="17"/>
  <c r="I40" i="17"/>
  <c r="K40" i="17"/>
  <c r="M41" i="17"/>
  <c r="K41" i="17"/>
  <c r="F40" i="17"/>
  <c r="C40" i="17" s="1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40" i="17" l="1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H63" i="29"/>
  <c r="F63" i="29"/>
  <c r="E63" i="29"/>
  <c r="D63" i="29"/>
  <c r="B63" i="29"/>
  <c r="E64" i="29" l="1"/>
  <c r="G63" i="29"/>
  <c r="B64" i="29"/>
  <c r="D64" i="29"/>
  <c r="F64" i="29"/>
  <c r="H64" i="29"/>
  <c r="G64" i="29" s="1"/>
  <c r="M74" i="17"/>
  <c r="I74" i="17"/>
  <c r="C74" i="17"/>
  <c r="G74" i="16"/>
  <c r="E74" i="17"/>
  <c r="I74" i="16"/>
  <c r="C63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C64" i="29" l="1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D244" i="18" s="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B128" i="18" s="1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G44" i="5" s="1"/>
  <c r="F27" i="5"/>
  <c r="K35" i="4"/>
  <c r="J35" i="4"/>
  <c r="I35" i="4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C15" i="18" s="1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I23" i="26" s="1"/>
  <c r="H17" i="26"/>
  <c r="H16" i="26"/>
  <c r="H15" i="26"/>
  <c r="H14" i="26"/>
  <c r="H13" i="26"/>
  <c r="H12" i="26"/>
  <c r="H11" i="26"/>
  <c r="H9" i="26"/>
  <c r="H8" i="26"/>
  <c r="H7" i="26"/>
  <c r="H23" i="26" s="1"/>
  <c r="G17" i="26"/>
  <c r="G16" i="26"/>
  <c r="G15" i="26"/>
  <c r="G14" i="26"/>
  <c r="G13" i="26"/>
  <c r="G12" i="26"/>
  <c r="G11" i="26"/>
  <c r="G9" i="26"/>
  <c r="G8" i="26"/>
  <c r="G7" i="26"/>
  <c r="G23" i="26" s="1"/>
  <c r="F17" i="26"/>
  <c r="F16" i="26"/>
  <c r="F15" i="26"/>
  <c r="F14" i="26"/>
  <c r="F13" i="26"/>
  <c r="F12" i="26"/>
  <c r="F11" i="26"/>
  <c r="F9" i="26"/>
  <c r="F8" i="26"/>
  <c r="F7" i="26"/>
  <c r="F23" i="26" s="1"/>
  <c r="D17" i="26"/>
  <c r="D16" i="26"/>
  <c r="D15" i="26"/>
  <c r="D14" i="26"/>
  <c r="D13" i="26"/>
  <c r="D12" i="26"/>
  <c r="D11" i="26"/>
  <c r="D9" i="26"/>
  <c r="D8" i="26"/>
  <c r="D7" i="26"/>
  <c r="D23" i="26" s="1"/>
  <c r="C17" i="26"/>
  <c r="C16" i="26"/>
  <c r="C15" i="26"/>
  <c r="C14" i="26"/>
  <c r="C13" i="26"/>
  <c r="C12" i="26"/>
  <c r="C11" i="26"/>
  <c r="C9" i="26"/>
  <c r="C8" i="26"/>
  <c r="C7" i="26"/>
  <c r="C23" i="26" s="1"/>
  <c r="B17" i="26"/>
  <c r="B16" i="26"/>
  <c r="B15" i="26"/>
  <c r="B14" i="26"/>
  <c r="B13" i="26"/>
  <c r="B10" i="26"/>
  <c r="B9" i="26"/>
  <c r="B8" i="26"/>
  <c r="B7" i="26"/>
  <c r="B23" i="26" s="1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I23" i="24" s="1"/>
  <c r="H17" i="24"/>
  <c r="H16" i="24"/>
  <c r="H15" i="24"/>
  <c r="H14" i="24"/>
  <c r="H13" i="24"/>
  <c r="H12" i="24"/>
  <c r="H11" i="24"/>
  <c r="H9" i="24"/>
  <c r="H8" i="24"/>
  <c r="H7" i="24"/>
  <c r="H23" i="24" s="1"/>
  <c r="G17" i="24"/>
  <c r="G16" i="24"/>
  <c r="G15" i="24"/>
  <c r="G14" i="24"/>
  <c r="G13" i="24"/>
  <c r="G12" i="24"/>
  <c r="G11" i="24"/>
  <c r="G9" i="24"/>
  <c r="G8" i="24"/>
  <c r="G7" i="24"/>
  <c r="G23" i="24" s="1"/>
  <c r="F17" i="24"/>
  <c r="F16" i="24"/>
  <c r="F15" i="24"/>
  <c r="F14" i="24"/>
  <c r="F13" i="24"/>
  <c r="F12" i="24"/>
  <c r="F11" i="24"/>
  <c r="F9" i="24"/>
  <c r="F8" i="24"/>
  <c r="F7" i="24"/>
  <c r="F23" i="24" s="1"/>
  <c r="D17" i="24"/>
  <c r="D16" i="24"/>
  <c r="D15" i="24"/>
  <c r="D14" i="24"/>
  <c r="D13" i="24"/>
  <c r="D12" i="24"/>
  <c r="D11" i="24"/>
  <c r="D9" i="24"/>
  <c r="D8" i="24"/>
  <c r="D7" i="24"/>
  <c r="D23" i="24" s="1"/>
  <c r="C17" i="24"/>
  <c r="C16" i="24"/>
  <c r="C15" i="24"/>
  <c r="C14" i="24"/>
  <c r="C13" i="24"/>
  <c r="C12" i="24"/>
  <c r="C11" i="24"/>
  <c r="C9" i="24"/>
  <c r="C8" i="24"/>
  <c r="C7" i="24"/>
  <c r="C23" i="24" s="1"/>
  <c r="B17" i="24"/>
  <c r="B16" i="24"/>
  <c r="B15" i="24"/>
  <c r="B14" i="24"/>
  <c r="B13" i="24"/>
  <c r="B10" i="24"/>
  <c r="B9" i="24"/>
  <c r="B8" i="24"/>
  <c r="B7" i="24"/>
  <c r="B23" i="24" s="1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I23" i="22" s="1"/>
  <c r="H17" i="22"/>
  <c r="H16" i="22"/>
  <c r="H15" i="22"/>
  <c r="H14" i="22"/>
  <c r="H13" i="22"/>
  <c r="H12" i="22"/>
  <c r="H11" i="22"/>
  <c r="H9" i="22"/>
  <c r="H8" i="22"/>
  <c r="H7" i="22"/>
  <c r="H23" i="22" s="1"/>
  <c r="G17" i="22"/>
  <c r="G16" i="22"/>
  <c r="G15" i="22"/>
  <c r="G14" i="22"/>
  <c r="G13" i="22"/>
  <c r="G12" i="22"/>
  <c r="G11" i="22"/>
  <c r="G9" i="22"/>
  <c r="G8" i="22"/>
  <c r="G7" i="22"/>
  <c r="G23" i="22" s="1"/>
  <c r="F17" i="22"/>
  <c r="F16" i="22"/>
  <c r="F15" i="22"/>
  <c r="F14" i="22"/>
  <c r="F13" i="22"/>
  <c r="F12" i="22"/>
  <c r="F11" i="22"/>
  <c r="F9" i="22"/>
  <c r="F8" i="22"/>
  <c r="F7" i="22"/>
  <c r="F23" i="22" s="1"/>
  <c r="D17" i="22"/>
  <c r="D16" i="22"/>
  <c r="D15" i="22"/>
  <c r="D14" i="22"/>
  <c r="D13" i="22"/>
  <c r="D12" i="22"/>
  <c r="D11" i="22"/>
  <c r="D9" i="22"/>
  <c r="D8" i="22"/>
  <c r="D7" i="22"/>
  <c r="D23" i="22" s="1"/>
  <c r="C17" i="22"/>
  <c r="C16" i="22"/>
  <c r="C15" i="22"/>
  <c r="C14" i="22"/>
  <c r="C13" i="22"/>
  <c r="C12" i="22"/>
  <c r="C11" i="22"/>
  <c r="C9" i="22"/>
  <c r="C8" i="22"/>
  <c r="C7" i="22"/>
  <c r="C23" i="22" s="1"/>
  <c r="B17" i="22"/>
  <c r="B16" i="22"/>
  <c r="B15" i="22"/>
  <c r="B14" i="22"/>
  <c r="B13" i="22"/>
  <c r="B10" i="22"/>
  <c r="B9" i="22"/>
  <c r="B8" i="22"/>
  <c r="B7" i="22"/>
  <c r="B23" i="22" s="1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C23" i="21" s="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C46" i="12" s="1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C267" i="18" s="1"/>
  <c r="C270" i="18" s="1"/>
  <c r="C276" i="18" s="1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29" i="15"/>
  <c r="E35" i="15"/>
  <c r="C46" i="16"/>
  <c r="E86" i="18"/>
  <c r="E274" i="18"/>
  <c r="E91" i="18"/>
  <c r="B84" i="18"/>
  <c r="F44" i="4"/>
  <c r="B67" i="14" s="1"/>
  <c r="C175" i="18"/>
  <c r="D153" i="18"/>
  <c r="J44" i="8" l="1"/>
  <c r="AA46" i="12"/>
  <c r="AB46" i="12"/>
  <c r="E30" i="18"/>
  <c r="E35" i="18"/>
  <c r="D230" i="18"/>
  <c r="E112" i="18"/>
  <c r="F81" i="17"/>
  <c r="C81" i="17" s="1"/>
  <c r="F44" i="3"/>
  <c r="B66" i="14" s="1"/>
  <c r="I44" i="4"/>
  <c r="H44" i="8"/>
  <c r="D239" i="18"/>
  <c r="E241" i="18"/>
  <c r="F44" i="7"/>
  <c r="B70" i="14" s="1"/>
  <c r="F80" i="17"/>
  <c r="C80" i="17" s="1"/>
  <c r="F65" i="17"/>
  <c r="C65" i="17" s="1"/>
  <c r="J18" i="22"/>
  <c r="D267" i="18"/>
  <c r="E267" i="18" s="1"/>
  <c r="B90" i="14"/>
  <c r="C90" i="14"/>
  <c r="C10" i="14"/>
  <c r="H15" i="16"/>
  <c r="H47" i="16" s="1"/>
  <c r="B15" i="17"/>
  <c r="B47" i="17" s="1"/>
  <c r="D15" i="17"/>
  <c r="D47" i="17" s="1"/>
  <c r="B10" i="14"/>
  <c r="B42" i="14" s="1"/>
  <c r="E13" i="15"/>
  <c r="D15" i="16"/>
  <c r="D10" i="14"/>
  <c r="D42" i="14" s="1"/>
  <c r="H15" i="17"/>
  <c r="H47" i="17" s="1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D47" i="16"/>
  <c r="C49" i="14"/>
  <c r="E20" i="15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D61" i="16"/>
  <c r="F61" i="16" s="1"/>
  <c r="E61" i="16" s="1"/>
  <c r="D37" i="18"/>
  <c r="E37" i="18" s="1"/>
  <c r="J44" i="3"/>
  <c r="D66" i="14" s="1"/>
  <c r="D30" i="15"/>
  <c r="D38" i="15" s="1"/>
  <c r="G40" i="27"/>
  <c r="G51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B243" i="18"/>
  <c r="B252" i="18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B68" i="14" s="1"/>
  <c r="J44" i="5"/>
  <c r="D68" i="14" s="1"/>
  <c r="H44" i="6"/>
  <c r="D71" i="14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C197" i="18"/>
  <c r="E175" i="18"/>
  <c r="E32" i="15"/>
  <c r="D106" i="18"/>
  <c r="C70" i="16"/>
  <c r="J21" i="24"/>
  <c r="J44" i="6"/>
  <c r="D69" i="14" s="1"/>
  <c r="E11" i="14"/>
  <c r="F11" i="14" s="1"/>
  <c r="D61" i="17"/>
  <c r="C40" i="27"/>
  <c r="C51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E51" i="27"/>
  <c r="B51" i="27"/>
  <c r="B23" i="18"/>
  <c r="E18" i="18"/>
  <c r="D314" i="18" l="1"/>
  <c r="D270" i="18"/>
  <c r="E105" i="18"/>
  <c r="I60" i="16"/>
  <c r="E189" i="18"/>
  <c r="J23" i="24"/>
  <c r="J23" i="22"/>
  <c r="J23" i="26"/>
  <c r="I18" i="16"/>
  <c r="E243" i="18"/>
  <c r="B301" i="18"/>
  <c r="B254" i="18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317" i="18" s="1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D25" i="18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7" i="18" s="1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E254" i="18" l="1"/>
  <c r="L47" i="16"/>
  <c r="I70" i="17"/>
  <c r="D69" i="18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3" i="14"/>
  <c r="F93" i="14" s="1"/>
  <c r="C61" i="17"/>
  <c r="G61" i="17"/>
  <c r="K15" i="16"/>
  <c r="K47" i="16"/>
  <c r="I47" i="16"/>
  <c r="C54" i="17"/>
  <c r="E197" i="18"/>
  <c r="D313" i="18"/>
  <c r="E205" i="18"/>
  <c r="C207" i="18"/>
  <c r="F63" i="17"/>
  <c r="E99" i="14" l="1"/>
  <c r="F99" i="14"/>
  <c r="G50" i="16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<sst xmlns="http://schemas.openxmlformats.org/spreadsheetml/2006/main" count="2637" uniqueCount="599">
  <si>
    <t>FY 2026 Mandated Costs</t>
  </si>
  <si>
    <t xml:space="preserve">                                         </t>
  </si>
  <si>
    <t>Institution:</t>
  </si>
  <si>
    <t>Inst. Code:</t>
  </si>
  <si>
    <t>Category</t>
  </si>
  <si>
    <t>Cost</t>
  </si>
  <si>
    <t>Teachers Retirement</t>
  </si>
  <si>
    <t>Optional Retirement Plan (ORP)</t>
  </si>
  <si>
    <t>LASERS</t>
  </si>
  <si>
    <t>Other Retirement (Not ORP)</t>
  </si>
  <si>
    <t>Group Insurance - Active</t>
  </si>
  <si>
    <t>Group Insurance - Retirees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</si>
  <si>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</si>
  <si>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</si>
  <si>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</si>
  <si>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</si>
  <si>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</si>
  <si>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</si>
  <si>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</si>
  <si>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</si>
  <si>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</si>
  <si>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</si>
  <si>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</si>
  <si>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</si>
  <si>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</si>
  <si>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</si>
  <si>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</si>
  <si>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LCTCS Shared Cost</t>
  </si>
  <si>
    <t xml:space="preserve">   Cost B</t>
  </si>
  <si>
    <t xml:space="preserve">   Etc.  </t>
  </si>
  <si>
    <t>Total</t>
  </si>
  <si>
    <t>FY 2026 Operating Budget Data (Revenue)</t>
  </si>
  <si>
    <t>Nunez Community College</t>
  </si>
  <si>
    <t xml:space="preserve"> </t>
  </si>
  <si>
    <t>Institution</t>
  </si>
  <si>
    <t xml:space="preserve">Group </t>
  </si>
  <si>
    <t xml:space="preserve">Account </t>
  </si>
  <si>
    <t>Account Code</t>
  </si>
  <si>
    <t>Prior Year Actual</t>
  </si>
  <si>
    <t>Prior Year Budget</t>
  </si>
  <si>
    <t>Current Year Budget</t>
  </si>
  <si>
    <t>Code</t>
  </si>
  <si>
    <t>Description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</si>
  <si>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</si>
  <si>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</si>
  <si>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</si>
  <si>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</si>
  <si>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</si>
  <si>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</si>
  <si>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</si>
  <si>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</si>
  <si>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Building Use Fee - Act 426</t>
  </si>
  <si>
    <t>Technology Fee</t>
  </si>
  <si>
    <t>Energy Surcharge</t>
  </si>
  <si>
    <t>Student Services Fee</t>
  </si>
  <si>
    <t>University Self-Assessed Fees</t>
  </si>
  <si>
    <t>Student Self-Assessed Fees</t>
  </si>
  <si>
    <t>Non-Resident Fees</t>
  </si>
  <si>
    <t>Total Student Fees</t>
  </si>
  <si>
    <t>Other Student Fees</t>
  </si>
  <si>
    <t>All Other Mandated Fees</t>
  </si>
  <si>
    <t>All Other Student Fees</t>
  </si>
  <si>
    <t>Total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</si>
  <si>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</si>
  <si>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</si>
  <si>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</si>
  <si>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</si>
  <si>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</si>
  <si>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</si>
  <si>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Proprietary School Fund Account</t>
  </si>
  <si>
    <t>Total Self Generated - Other</t>
  </si>
  <si>
    <t>State Appropriations</t>
  </si>
  <si>
    <t>State General Fund Direct</t>
  </si>
  <si>
    <t>Interim Emergency Board</t>
  </si>
  <si>
    <t>General Fund Restoration</t>
  </si>
  <si>
    <t>Total State Appropriations</t>
  </si>
  <si>
    <t>Statutory Dedicated</t>
  </si>
  <si>
    <t>Higher Education Initiatives Fund</t>
  </si>
  <si>
    <t>Support Education in Louisiana Fund</t>
  </si>
  <si>
    <t>Tobacco Tax Health Care Fund</t>
  </si>
  <si>
    <t>Calcasieu Parish Fund</t>
  </si>
  <si>
    <t>Calcasieu Parish Higher Education</t>
  </si>
  <si>
    <t>Pari-Mutuel Live Racing Facility</t>
  </si>
  <si>
    <t>Equine Health Sudies Program Fund</t>
  </si>
  <si>
    <t>Health Excellence Fund</t>
  </si>
  <si>
    <t>LA Quality Education Support Fund</t>
  </si>
  <si>
    <t>Workforce Training - Rapid Response Fund</t>
  </si>
  <si>
    <t>Southern University Agricultural Fund</t>
  </si>
  <si>
    <t>Rockefeller Scholarship Fund</t>
  </si>
  <si>
    <t>Orleans Parish Excellence Fund</t>
  </si>
  <si>
    <t>TOPS Fund</t>
  </si>
  <si>
    <t>Medical &amp; Allied Health Scholarship &amp; Loan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</si>
  <si>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</si>
  <si>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</si>
  <si>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</si>
  <si>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</si>
  <si>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</si>
  <si>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>Geaux Teach Fund</t>
  </si>
  <si>
    <t>LA Response Plan Fund</t>
  </si>
  <si>
    <t>Power-based Violence and Campus Safety Fund</t>
  </si>
  <si>
    <t>Postsecondary Inclusive Education Fund</t>
  </si>
  <si>
    <t>HIED Campus Revitalization Fund</t>
  </si>
  <si>
    <t>Criminal Justice and First Responder Fund</t>
  </si>
  <si>
    <t>Total Statutory Dedicated</t>
  </si>
  <si>
    <t>Federal Appropriations</t>
  </si>
  <si>
    <t>Federal Program Administration</t>
  </si>
  <si>
    <t>Medicare</t>
  </si>
  <si>
    <t>Pell Grants</t>
  </si>
  <si>
    <t>Other Federal Appropriations</t>
  </si>
  <si>
    <t>Total Federal Appropriations</t>
  </si>
  <si>
    <t>Local Appropriations</t>
  </si>
  <si>
    <t>Gifts, grants and contracts</t>
  </si>
  <si>
    <t>Federal Grants and Contracts</t>
  </si>
  <si>
    <t>State Grants and Contracts</t>
  </si>
  <si>
    <t>Local Grants and Contracts</t>
  </si>
  <si>
    <t>Private Gifts, Grants and Contracts</t>
  </si>
  <si>
    <t>Total Gifts, grants and contracts</t>
  </si>
  <si>
    <t>Endowment Income</t>
  </si>
  <si>
    <t>Auxiliary Enterprises</t>
  </si>
  <si>
    <t>Residence Halls</t>
  </si>
  <si>
    <t>Food Services</t>
  </si>
  <si>
    <t>Bookstore</t>
  </si>
  <si>
    <t>All Other Auxiliaries (excluding Athletics)</t>
  </si>
  <si>
    <t>Total Auxiliary Enterprises</t>
  </si>
  <si>
    <t>Interagency Transfers</t>
  </si>
  <si>
    <t>Medicaid</t>
  </si>
  <si>
    <t>Uncompensated Care</t>
  </si>
  <si>
    <t>Hospital Contracts</t>
  </si>
  <si>
    <t>Lab School</t>
  </si>
  <si>
    <t>ARRA Funds</t>
  </si>
  <si>
    <t>Other Transfers</t>
  </si>
  <si>
    <t>Total Interagency Transfers</t>
  </si>
  <si>
    <t>Due</t>
  </si>
  <si>
    <t>Due from Regents</t>
  </si>
  <si>
    <t>Due from System</t>
  </si>
  <si>
    <t xml:space="preserve">Due </t>
  </si>
  <si>
    <t>Due to Institution</t>
  </si>
  <si>
    <t xml:space="preserve">Total Due </t>
  </si>
  <si>
    <t>Subtotal Revenue</t>
  </si>
  <si>
    <t>Revenue Over Expenditures</t>
  </si>
  <si>
    <t>State General Fund</t>
  </si>
  <si>
    <t>IAT</t>
  </si>
  <si>
    <t>Self Generated Funds</t>
  </si>
  <si>
    <t>Federal Funds</t>
  </si>
  <si>
    <t xml:space="preserve">Total Rev. Over Exp. </t>
  </si>
  <si>
    <t>Non-Recurring Self-Generated Carry Forward</t>
  </si>
  <si>
    <t>TOTAL REVENUE (Excluding Athletics)</t>
  </si>
  <si>
    <t>FY 2026 Operating Budget Data (Expenditure - Instruction)</t>
  </si>
  <si>
    <t xml:space="preserve">Institution </t>
  </si>
  <si>
    <t>Personal Services</t>
  </si>
  <si>
    <t>Salaries</t>
  </si>
  <si>
    <t>Other Compensation</t>
  </si>
  <si>
    <t>Related Benefits</t>
  </si>
  <si>
    <t xml:space="preserve">     Total Personal Services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</si>
  <si>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</si>
  <si>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</si>
  <si>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</si>
  <si>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</si>
  <si>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</si>
  <si>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</si>
  <si>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</si>
  <si>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</si>
  <si>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</si>
  <si>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</si>
  <si>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Professional Travel</t>
  </si>
  <si>
    <t>Information Technology</t>
  </si>
  <si>
    <t>All Other Professional Services</t>
  </si>
  <si>
    <t xml:space="preserve">      Total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</si>
  <si>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</si>
  <si>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</si>
  <si>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</si>
  <si>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</si>
  <si>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</si>
  <si>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</si>
  <si>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 xml:space="preserve">     Total Capital Outlays</t>
  </si>
  <si>
    <t>Debt Service</t>
  </si>
  <si>
    <t>Transfers</t>
  </si>
  <si>
    <t>Unallotted</t>
  </si>
  <si>
    <t>TOTAL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</si>
  <si>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</si>
  <si>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</si>
  <si>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</si>
  <si>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</si>
  <si>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</si>
  <si>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</si>
  <si>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</si>
  <si>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</si>
  <si>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</si>
  <si>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</si>
  <si>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REVENUE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</si>
  <si>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</si>
  <si>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</si>
  <si>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</si>
  <si>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</si>
  <si>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</si>
  <si>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</si>
  <si>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</si>
  <si>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Prior Yr Act</t>
  </si>
  <si>
    <t>Prior Yr Bgt</t>
  </si>
  <si>
    <t>Current Yr Bgt.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</si>
  <si>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</si>
  <si>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</si>
  <si>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</si>
  <si>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</si>
  <si>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</si>
  <si>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</si>
  <si>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</si>
  <si>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</si>
  <si>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</si>
  <si>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</si>
  <si>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</si>
  <si>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</si>
  <si>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</si>
  <si>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</si>
  <si>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</si>
  <si>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</si>
  <si>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</si>
  <si>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</si>
  <si>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</si>
  <si>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</si>
  <si>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</si>
  <si>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</si>
  <si>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Athletics Expenditures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</si>
  <si>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</si>
  <si>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</si>
  <si>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</si>
  <si>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</si>
  <si>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</si>
  <si>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</si>
  <si>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</si>
  <si>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</si>
  <si>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</si>
  <si>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</si>
  <si>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</si>
  <si>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NIL Institution Expenses</t>
  </si>
  <si>
    <t>Total Athletic Expenditures</t>
  </si>
  <si>
    <t>FY 2026 Operating Budget Data (Expenditure - Other)</t>
  </si>
  <si>
    <t>Board of Regents</t>
  </si>
  <si>
    <t xml:space="preserve">Notes to Forms </t>
  </si>
  <si>
    <t>FORM #</t>
  </si>
  <si>
    <t>Form BOR-1</t>
  </si>
  <si>
    <t>Revenue/Expenditure Data</t>
  </si>
  <si>
    <t>Revenue/Expenditure</t>
  </si>
  <si>
    <t>Actual</t>
  </si>
  <si>
    <t>Budgeted*</t>
  </si>
  <si>
    <t>Budgeted</t>
  </si>
  <si>
    <t>Over/(Under)</t>
  </si>
  <si>
    <t>%</t>
  </si>
  <si>
    <t>2024-2025</t>
  </si>
  <si>
    <t>2025-2026</t>
  </si>
  <si>
    <t>Budgeted 2024-25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</si>
  <si>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</si>
  <si>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</si>
  <si>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</si>
  <si>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</si>
  <si>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</si>
  <si>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</si>
  <si>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</si>
  <si>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</si>
  <si>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</si>
  <si>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</si>
  <si>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</si>
  <si>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Pari-Mutuel Live Racing Facility Gaming Control Fund</t>
  </si>
  <si>
    <t xml:space="preserve">           Southern University Agricultural Program Fund</t>
  </si>
  <si>
    <t xml:space="preserve">           Equine Health Studies Program Fund</t>
  </si>
  <si>
    <t xml:space="preserve">           Health Excellence Fund</t>
  </si>
  <si>
    <t xml:space="preserve">           La. Educational Quality Support Fund (LEQSF)</t>
  </si>
  <si>
    <t xml:space="preserve">           Workforce Rapid Response Fund</t>
  </si>
  <si>
    <t xml:space="preserve">           Rockefeller Scholarship Fund</t>
  </si>
  <si>
    <t xml:space="preserve">           Orleans Parish Excellence Fund</t>
  </si>
  <si>
    <t xml:space="preserve">           TOPS Fund</t>
  </si>
  <si>
    <t xml:space="preserve">           Medical &amp; Allied Health Scholarship &amp; Loan Fund</t>
  </si>
  <si>
    <t xml:space="preserve">           LA Cybersecurity Talent Initiative Fund</t>
  </si>
  <si>
    <t xml:space="preserve">           Health Care Employment Reinvestment Opportunity Fund</t>
  </si>
  <si>
    <t xml:space="preserve">           Education Excellence Fund</t>
  </si>
  <si>
    <t xml:space="preserve">           Shreveport Riverfront &amp; Stadium Fund</t>
  </si>
  <si>
    <t xml:space="preserve">           MJ Foster Promise Program Fund</t>
  </si>
  <si>
    <t xml:space="preserve">           Geaux Teach Fund</t>
  </si>
  <si>
    <t xml:space="preserve">           LA Response Plan Fund</t>
  </si>
  <si>
    <t xml:space="preserve">           Power-based Violence and Campus Safety Fund</t>
  </si>
  <si>
    <t xml:space="preserve">           Postsecondary Inclusive Education Fund</t>
  </si>
  <si>
    <t xml:space="preserve">           HIED Campus Revitalization Fund</t>
  </si>
  <si>
    <t xml:space="preserve">           Criminal Justice and First Responder Fund</t>
  </si>
  <si>
    <t xml:space="preserve">    Funds Due From Management Board or Regents:</t>
  </si>
  <si>
    <t xml:space="preserve">          Other </t>
  </si>
  <si>
    <t xml:space="preserve">    Funds Due to Institutions:</t>
  </si>
  <si>
    <t>Total State Funds</t>
  </si>
  <si>
    <t>Revenue Over Expenditures :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</si>
  <si>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</si>
  <si>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</si>
  <si>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</si>
  <si>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</si>
  <si>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</si>
  <si>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</si>
  <si>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</si>
  <si>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</si>
  <si>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</si>
  <si>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</si>
  <si>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</si>
  <si>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</si>
  <si>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</si>
  <si>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</si>
  <si>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</si>
  <si>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</si>
  <si>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</si>
  <si>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</si>
  <si>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</si>
  <si>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</si>
  <si>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</si>
  <si>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</si>
  <si>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</si>
  <si>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</si>
  <si>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</si>
  <si>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</si>
  <si>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</si>
  <si>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</si>
  <si>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</si>
  <si>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</si>
  <si>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</si>
  <si>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</si>
  <si>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</si>
  <si>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</si>
  <si>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</si>
  <si>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</si>
  <si>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</si>
  <si>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</si>
  <si>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</si>
  <si>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</si>
  <si>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 xml:space="preserve">  Unallotted</t>
  </si>
  <si>
    <t>**Library costs are included in the function of academic support and are detailed on the BOR-4A.</t>
  </si>
  <si>
    <t>Form BOR-2</t>
  </si>
  <si>
    <t>Financing Other Than State  Funds Appropriations</t>
  </si>
  <si>
    <t>Source:</t>
  </si>
  <si>
    <t>ACTUAL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</si>
  <si>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</si>
  <si>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</si>
  <si>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</si>
  <si>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</si>
  <si>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</si>
  <si>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Hospital Contracts </t>
  </si>
  <si>
    <t xml:space="preserve">  Lab School</t>
  </si>
  <si>
    <t xml:space="preserve">  Other Total 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</si>
  <si>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</si>
  <si>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</si>
  <si>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</si>
  <si>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</si>
  <si>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</si>
  <si>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</si>
  <si>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</si>
  <si>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  Academic Enhancement Fee</t>
  </si>
  <si>
    <t xml:space="preserve">    Building Use Fee</t>
  </si>
  <si>
    <t xml:space="preserve">    Building Use Fee - Act 426</t>
  </si>
  <si>
    <t xml:space="preserve">    Student Services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</si>
  <si>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</si>
  <si>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</si>
  <si>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</si>
  <si>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</si>
  <si>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</si>
  <si>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</si>
  <si>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</si>
  <si>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</si>
  <si>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</si>
  <si>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</si>
  <si>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</si>
  <si>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</si>
  <si>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</si>
  <si>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 xml:space="preserve">  Proprietary School Fund Account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</si>
  <si>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</si>
  <si>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</si>
  <si>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</si>
  <si>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</si>
  <si>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</si>
  <si>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</si>
  <si>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 xml:space="preserve">     Other </t>
  </si>
  <si>
    <t>Total Federal Funds</t>
  </si>
  <si>
    <t>Total Revenues Other Than State Funds Appropriations</t>
  </si>
  <si>
    <t>Form BOR-3</t>
  </si>
  <si>
    <t>Revenue Sources - Unrestricted &amp; Restricted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</si>
  <si>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</si>
  <si>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</si>
  <si>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</si>
  <si>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</si>
  <si>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</si>
  <si>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</si>
  <si>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</si>
  <si>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</si>
  <si>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</si>
  <si>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</si>
  <si>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Pari-Mutiel Live Racing Facility Gaming Control Fund</t>
  </si>
  <si>
    <t xml:space="preserve">           Southern University Agrlcultural Program Fund</t>
  </si>
  <si>
    <t xml:space="preserve">           Equine Fund</t>
  </si>
  <si>
    <t xml:space="preserve">           Workforce Rapid Response</t>
  </si>
  <si>
    <t xml:space="preserve">           Orleans Excellence Fund</t>
  </si>
  <si>
    <t>Non-Recurring Self Generated Carry Forward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</si>
  <si>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</si>
  <si>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</si>
  <si>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</si>
  <si>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</si>
  <si>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  Student Athletic Fees</t>
  </si>
  <si>
    <t xml:space="preserve">    Other Total 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</si>
  <si>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</si>
  <si>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</si>
  <si>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</si>
  <si>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</si>
  <si>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 xml:space="preserve">  Proprietary School Fund</t>
  </si>
  <si>
    <t>The reported amount of unrestricted revenue should equal the total revenue amounts reported on Form BOR-1 for the appropriate year.</t>
  </si>
  <si>
    <t>ACTUAL 2024-2025</t>
  </si>
  <si>
    <t xml:space="preserve">          Other</t>
  </si>
  <si>
    <t>Form BOR-3A Other Revenue Detail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</si>
  <si>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</si>
  <si>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 xml:space="preserve">  Other (List):</t>
  </si>
  <si>
    <t xml:space="preserve">   1.</t>
  </si>
  <si>
    <t xml:space="preserve">   2.</t>
  </si>
  <si>
    <t xml:space="preserve">   3.</t>
  </si>
  <si>
    <t xml:space="preserve">Total Other State Funds </t>
  </si>
  <si>
    <t xml:space="preserve">  Hospital Contracts (List):</t>
  </si>
  <si>
    <t xml:space="preserve">  Total Hospital Contracts:</t>
  </si>
  <si>
    <t xml:space="preserve">  Total Other:</t>
  </si>
  <si>
    <t xml:space="preserve">Student Fees: </t>
  </si>
  <si>
    <t xml:space="preserve">  Academic Enhancement Fee</t>
  </si>
  <si>
    <t xml:space="preserve">  Building Use Fee</t>
  </si>
  <si>
    <t xml:space="preserve">  Building Use Fee - Act 426</t>
  </si>
  <si>
    <t xml:space="preserve">  Student Services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</si>
  <si>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</si>
  <si>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</si>
  <si>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</si>
  <si>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</si>
  <si>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  Student Athletic Fees</t>
  </si>
  <si>
    <t xml:space="preserve">  All Other Mandated Fees (List) </t>
  </si>
  <si>
    <t xml:space="preserve">   1. Unrestricted Other Mandated Fees</t>
  </si>
  <si>
    <t xml:space="preserve">   2. Restricted Other Mandated Feeds</t>
  </si>
  <si>
    <t xml:space="preserve">  Total All Other Mandated Fees</t>
  </si>
  <si>
    <t xml:space="preserve">  All Other Student Fees (List) </t>
  </si>
  <si>
    <t xml:space="preserve">   1. Unrestricted Other Student Fees</t>
  </si>
  <si>
    <t xml:space="preserve">   2. Restricted Other Student Fees</t>
  </si>
  <si>
    <t xml:space="preserve">  Total All Other Student Fees</t>
  </si>
  <si>
    <t xml:space="preserve">  Total Student Fees</t>
  </si>
  <si>
    <t xml:space="preserve">   1. Unrestricted Self Generated Funds</t>
  </si>
  <si>
    <t xml:space="preserve">   2. Restricted Self Genderated Funds</t>
  </si>
  <si>
    <t>Total Other Self-Generated Funds</t>
  </si>
  <si>
    <t xml:space="preserve">   1. Healthcare Covid</t>
  </si>
  <si>
    <t xml:space="preserve">   2. Perkins</t>
  </si>
  <si>
    <t xml:space="preserve">   3. Other Federal Grants</t>
  </si>
  <si>
    <t>Total Other Federal Grants</t>
  </si>
  <si>
    <t>Form BOR-4</t>
  </si>
  <si>
    <t>Summary of Functional Costs</t>
  </si>
  <si>
    <t>Function:  Instruction</t>
  </si>
  <si>
    <t>2025-26 +/-</t>
  </si>
  <si>
    <t>2024-25</t>
  </si>
  <si>
    <t>2025-26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</si>
  <si>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</si>
  <si>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</si>
  <si>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</si>
  <si>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</si>
  <si>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</si>
  <si>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</si>
  <si>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</si>
  <si>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</si>
  <si>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</si>
  <si>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</si>
  <si>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 xml:space="preserve"> Unallotted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</si>
  <si>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</si>
  <si>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</si>
  <si>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</si>
  <si>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</si>
  <si>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</si>
  <si>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</si>
  <si>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</si>
  <si>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</si>
  <si>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</si>
  <si>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</si>
  <si>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</si>
  <si>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</si>
  <si>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Hospitals</t>
  </si>
  <si>
    <t>Athletics</t>
  </si>
  <si>
    <t>Other</t>
  </si>
  <si>
    <t xml:space="preserve"> Total</t>
  </si>
  <si>
    <r>
      <t xml:space="preserve">Note: </t>
    </r>
    <r>
      <rPr>
        <sz val="11"/>
        <rFont val="Arial"/>
        <family val="2"/>
      </rPr>
      <t>Total must equal BOR-1.</t>
    </r>
  </si>
  <si>
    <t>Form BOR-5</t>
  </si>
  <si>
    <t>Schedule of Unrestricted Scholarships &amp; Fee Exemptions</t>
  </si>
  <si>
    <t>Number</t>
  </si>
  <si>
    <t>Average Value</t>
  </si>
  <si>
    <t>Awarded</t>
  </si>
  <si>
    <t>Per Year</t>
  </si>
  <si>
    <t>In-State</t>
  </si>
  <si>
    <t>Out of State</t>
  </si>
  <si>
    <t>Type of Scholarships</t>
  </si>
  <si>
    <t>Academic</t>
  </si>
  <si>
    <t>Athletic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</si>
  <si>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</si>
  <si>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</si>
  <si>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</si>
  <si>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</si>
  <si>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</si>
  <si>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</si>
  <si>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</si>
  <si>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</si>
  <si>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</si>
  <si>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</si>
  <si>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</si>
  <si>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</si>
  <si>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</si>
  <si>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</si>
  <si>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</si>
  <si>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</si>
  <si>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</si>
  <si>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</si>
  <si>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</si>
  <si>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Skills USA - Campion</t>
  </si>
  <si>
    <t>Skills USA - Member</t>
  </si>
  <si>
    <t>Take Flight</t>
  </si>
  <si>
    <t>ACT Achievement Scholarship</t>
  </si>
  <si>
    <t>ProStart Culinary Scholarship</t>
  </si>
  <si>
    <t>FFA - Championshiop</t>
  </si>
  <si>
    <t>FFA - Member</t>
  </si>
  <si>
    <t>JAG Members</t>
  </si>
  <si>
    <t>Mascot Scholarhip</t>
  </si>
  <si>
    <t>Give a Hoot</t>
  </si>
  <si>
    <t>Return to the Nest</t>
  </si>
  <si>
    <t>5 for 6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</si>
  <si>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</si>
  <si>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</si>
  <si>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</si>
  <si>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</si>
  <si>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</si>
  <si>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</si>
  <si>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</si>
  <si>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</si>
  <si>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</si>
  <si>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</si>
  <si>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</si>
  <si>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</si>
  <si>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- Military Waivers</t>
  </si>
  <si>
    <t xml:space="preserve">    Others - Dual Enrollment Waivers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</si>
  <si>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</si>
  <si>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</si>
  <si>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</si>
  <si>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</si>
  <si>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</si>
  <si>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</si>
  <si>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</si>
  <si>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</si>
  <si>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</si>
  <si>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</si>
  <si>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</si>
  <si>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</si>
  <si>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</si>
  <si>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</si>
  <si>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</si>
  <si>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</si>
  <si>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</si>
  <si>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</si>
  <si>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</si>
  <si>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</si>
  <si>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</si>
  <si>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</si>
  <si>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</si>
  <si>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>Form BOR-ATH-1</t>
  </si>
  <si>
    <t>Revenue</t>
  </si>
  <si>
    <t xml:space="preserve"> Fiscal Year 2024-2025 Actual</t>
  </si>
  <si>
    <t>Revenue Category:</t>
  </si>
  <si>
    <t>Football</t>
  </si>
  <si>
    <t>All Concessions Program Sales</t>
  </si>
  <si>
    <t>\\\\\\\\\\\\\\\\\\\\\\\\\\\\\\\\\\\</t>
  </si>
  <si>
    <t>R</t>
  </si>
  <si>
    <t>\\\\\\\\\\\\\\\\\\\\\\\\\</t>
  </si>
  <si>
    <t>\\\\\\\\\\\\\\\\\\\\\\\\\\\\\\\\</t>
  </si>
  <si>
    <t>\\\\\\\\\\\\\\\\\\\\\\\\\\\\\</t>
  </si>
  <si>
    <t>\\\\\\\\\\\\\\\\\\\\\\\\\\\\\\\\\\\\\\\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</si>
  <si>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</si>
  <si>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</si>
  <si>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</si>
  <si>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</si>
  <si>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</si>
  <si>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</si>
  <si>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</si>
  <si>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</si>
  <si>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</si>
  <si>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</si>
  <si>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</si>
  <si>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</si>
  <si>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</si>
  <si>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</si>
  <si>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Note: Gender equity amount is in addition to the maximum state support for your institution.</t>
  </si>
  <si>
    <t>Form BOR-ATH-2</t>
  </si>
  <si>
    <t>Expenditures</t>
  </si>
  <si>
    <t>Expense Category:</t>
  </si>
  <si>
    <t>All Athletic 
Admin/General</t>
  </si>
  <si>
    <t>Salaries/Wages/Student Help</t>
  </si>
  <si>
    <t>\\\\\\\\\\\\\\\\\\\\</t>
  </si>
  <si>
    <t>\\\\\\\\\\\\\\\\\\\\\\\\\\\\\\\</t>
  </si>
  <si>
    <t>Med. Insurance/Injury Claims</t>
  </si>
  <si>
    <t>Total Athletic Expenses</t>
  </si>
  <si>
    <t>Fiscal Year 2024-2025 Budgeted</t>
  </si>
  <si>
    <t xml:space="preserve">Other Expenses </t>
  </si>
  <si>
    <t xml:space="preserve">Fund/Account 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</si>
  <si>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</si>
  <si>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Other Expenses (Detail)</t>
  </si>
  <si>
    <t>Fund/Account (List)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</si>
</sst>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2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593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0" xfId="2" applyFont="1"/>
    <xf numFmtId="3" fontId="6" fillId="0" borderId="3" xfId="2" applyNumberFormat="1" applyFont="1" applyBorder="1"/>
    <xf numFmtId="0" fontId="2" fillId="0" borderId="178" xfId="2" applyFont="1" applyBorder="1"/>
    <xf numFmtId="0" fontId="2" fillId="0" borderId="0" xfId="2" applyFont="1"/>
    <xf numFmtId="0" fontId="2" fillId="0" borderId="67" xfId="2" applyFont="1" applyBorder="1"/>
    <xf numFmtId="0" fontId="3" fillId="0" borderId="110" xfId="2" applyFont="1" applyBorder="1" applyAlignment="1">
      <alignment horizontal="center"/>
    </xf>
    <xf numFmtId="0" fontId="2" fillId="0" borderId="89" xfId="2" applyFont="1" applyBorder="1"/>
    <xf numFmtId="0" fontId="2" fillId="0" borderId="114" xfId="2" applyFont="1" applyBorder="1"/>
    <xf numFmtId="0" fontId="2" fillId="0" borderId="96" xfId="2" applyFont="1" applyBorder="1"/>
    <xf numFmtId="0" fontId="3" fillId="0" borderId="97" xfId="2" applyFont="1" applyBorder="1"/>
    <xf numFmtId="0" fontId="3" fillId="0" borderId="119" xfId="2" applyFont="1" applyBorder="1"/>
    <xf numFmtId="0" fontId="2" fillId="0" borderId="119" xfId="2" applyFont="1" applyBorder="1"/>
    <xf numFmtId="0" fontId="3" fillId="0" borderId="104" xfId="2" applyFont="1" applyBorder="1" applyAlignment="1">
      <alignment horizontal="center"/>
    </xf>
    <xf numFmtId="0" fontId="3" fillId="3" borderId="97" xfId="2" applyFont="1" applyFill="1" applyBorder="1" applyAlignment="1">
      <alignment horizontal="left"/>
    </xf>
    <xf numFmtId="0" fontId="3" fillId="0" borderId="96" xfId="2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7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88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0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1" xfId="0" applyNumberFormat="1" applyFont="1" applyBorder="1" applyAlignment="1">
      <alignment horizontal="center"/>
    </xf>
    <xf numFmtId="6" fontId="3" fillId="0" borderId="192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3" xfId="0" applyNumberFormat="1" applyFont="1" applyBorder="1" applyAlignment="1">
      <alignment horizontal="center"/>
    </xf>
    <xf numFmtId="0" fontId="0" fillId="0" borderId="208" xfId="0" applyBorder="1" applyAlignment="1">
      <alignment horizontal="center"/>
    </xf>
    <xf numFmtId="0" fontId="0" fillId="0" borderId="209" xfId="0" applyBorder="1"/>
    <xf numFmtId="166" fontId="10" fillId="0" borderId="210" xfId="0" applyNumberFormat="1" applyFont="1" applyBorder="1"/>
    <xf numFmtId="166" fontId="10" fillId="0" borderId="51" xfId="0" applyNumberFormat="1" applyFont="1" applyBorder="1"/>
    <xf numFmtId="166" fontId="10" fillId="0" borderId="211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0" fontId="2" fillId="6" borderId="96" xfId="2" applyFont="1" applyFill="1" applyBorder="1"/>
    <xf numFmtId="43" fontId="2" fillId="0" borderId="96" xfId="3" applyFont="1" applyBorder="1"/>
    <xf numFmtId="43" fontId="7" fillId="0" borderId="0" xfId="3" applyFont="1"/>
    <xf numFmtId="43" fontId="6" fillId="0" borderId="0" xfId="3" applyFont="1"/>
    <xf numFmtId="43" fontId="7" fillId="0" borderId="1" xfId="3" applyFont="1" applyBorder="1"/>
    <xf numFmtId="43" fontId="7" fillId="0" borderId="3" xfId="3" applyFont="1" applyBorder="1"/>
    <xf numFmtId="43" fontId="3" fillId="0" borderId="96" xfId="3" applyFont="1" applyBorder="1" applyAlignment="1">
      <alignment horizontal="center"/>
    </xf>
    <xf numFmtId="43" fontId="3" fillId="0" borderId="179" xfId="3" applyFont="1" applyBorder="1" applyAlignment="1">
      <alignment horizontal="center"/>
    </xf>
    <xf numFmtId="43" fontId="3" fillId="0" borderId="180" xfId="3" applyFont="1" applyBorder="1" applyAlignment="1">
      <alignment horizontal="right"/>
    </xf>
    <xf numFmtId="43" fontId="3" fillId="0" borderId="181" xfId="3" applyFont="1" applyBorder="1" applyAlignment="1">
      <alignment horizontal="left"/>
    </xf>
    <xf numFmtId="43" fontId="3" fillId="0" borderId="182" xfId="3" applyFont="1" applyBorder="1" applyAlignment="1">
      <alignment horizontal="center"/>
    </xf>
    <xf numFmtId="43" fontId="3" fillId="0" borderId="67" xfId="3" applyFont="1" applyBorder="1" applyAlignment="1">
      <alignment horizontal="center"/>
    </xf>
    <xf numFmtId="43" fontId="3" fillId="0" borderId="112" xfId="3" applyFont="1" applyBorder="1" applyAlignment="1">
      <alignment horizontal="center"/>
    </xf>
    <xf numFmtId="43" fontId="3" fillId="0" borderId="66" xfId="3" applyFont="1" applyBorder="1" applyAlignment="1">
      <alignment horizontal="center"/>
    </xf>
    <xf numFmtId="43" fontId="25" fillId="0" borderId="67" xfId="3" applyFont="1" applyBorder="1" applyAlignment="1">
      <alignment horizontal="center"/>
    </xf>
    <xf numFmtId="43" fontId="3" fillId="0" borderId="1" xfId="3" applyFont="1" applyBorder="1" applyAlignment="1">
      <alignment horizontal="center"/>
    </xf>
    <xf numFmtId="43" fontId="3" fillId="0" borderId="116" xfId="3" applyFont="1" applyBorder="1" applyAlignment="1">
      <alignment horizontal="center"/>
    </xf>
    <xf numFmtId="43" fontId="3" fillId="0" borderId="183" xfId="3" applyFont="1" applyBorder="1" applyAlignment="1">
      <alignment horizontal="center"/>
    </xf>
    <xf numFmtId="43" fontId="3" fillId="0" borderId="184" xfId="3" applyFont="1" applyBorder="1" applyAlignment="1">
      <alignment horizontal="center"/>
    </xf>
    <xf numFmtId="43" fontId="3" fillId="0" borderId="113" xfId="3" applyFont="1" applyBorder="1" applyAlignment="1">
      <alignment horizontal="center"/>
    </xf>
    <xf numFmtId="43" fontId="2" fillId="0" borderId="89" xfId="3" applyFont="1" applyBorder="1"/>
    <xf numFmtId="43" fontId="2" fillId="0" borderId="77" xfId="3" applyFont="1" applyBorder="1"/>
    <xf numFmtId="43" fontId="2" fillId="0" borderId="0" xfId="3" applyFont="1"/>
    <xf numFmtId="43" fontId="2" fillId="0" borderId="185" xfId="3" applyFont="1" applyBorder="1"/>
    <xf numFmtId="43" fontId="2" fillId="0" borderId="123" xfId="3" applyFont="1" applyBorder="1"/>
    <xf numFmtId="43" fontId="2" fillId="0" borderId="119" xfId="3" applyFont="1" applyBorder="1"/>
    <xf numFmtId="43" fontId="2" fillId="0" borderId="107" xfId="3" applyFont="1" applyBorder="1"/>
    <xf numFmtId="43" fontId="2" fillId="6" borderId="96" xfId="3" applyFont="1" applyFill="1" applyBorder="1"/>
    <xf numFmtId="43" fontId="2" fillId="6" borderId="123" xfId="3" applyFont="1" applyFill="1" applyBorder="1"/>
    <xf numFmtId="43" fontId="2" fillId="6" borderId="107" xfId="3" applyFont="1" applyFill="1" applyBorder="1"/>
    <xf numFmtId="43" fontId="2" fillId="0" borderId="114" xfId="3" applyFont="1" applyBorder="1"/>
    <xf numFmtId="43" fontId="2" fillId="0" borderId="104" xfId="3" applyFont="1" applyBorder="1"/>
    <xf numFmtId="43" fontId="2" fillId="3" borderId="97" xfId="3" applyFont="1" applyFill="1" applyBorder="1"/>
    <xf numFmtId="43" fontId="2" fillId="3" borderId="98" xfId="3" applyFont="1" applyFill="1" applyBorder="1"/>
    <xf numFmtId="43" fontId="2" fillId="3" borderId="186" xfId="3" applyFont="1" applyFill="1" applyBorder="1"/>
    <xf numFmtId="43" fontId="2" fillId="0" borderId="106" xfId="3" applyFont="1" applyBorder="1"/>
    <xf numFmtId="43" fontId="2" fillId="0" borderId="98" xfId="3" applyFont="1" applyBorder="1"/>
    <xf numFmtId="43" fontId="2" fillId="0" borderId="141" xfId="3" applyFont="1" applyBorder="1"/>
    <xf numFmtId="43" fontId="2" fillId="0" borderId="97" xfId="3" applyFont="1" applyBorder="1"/>
    <xf numFmtId="3" fontId="21" fillId="0" borderId="0" xfId="2" applyNumberFormat="1" applyFont="1" applyAlignment="1">
      <alignment horizontal="right"/>
    </xf>
    <xf numFmtId="6" fontId="6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166" fontId="0" fillId="0" borderId="27" xfId="0" applyNumberFormat="1" applyFill="1" applyBorder="1"/>
    <xf numFmtId="0" fontId="3" fillId="0" borderId="196" xfId="0" applyFont="1" applyBorder="1" applyAlignment="1">
      <alignment horizontal="center"/>
    </xf>
    <xf numFmtId="0" fontId="3" fillId="0" borderId="204" xfId="0" applyFont="1" applyBorder="1" applyAlignment="1">
      <alignment horizontal="center"/>
    </xf>
    <xf numFmtId="0" fontId="3" fillId="0" borderId="205" xfId="0" applyFont="1" applyBorder="1" applyAlignment="1">
      <alignment horizontal="center"/>
    </xf>
    <xf numFmtId="0" fontId="2" fillId="0" borderId="194" xfId="0" applyFont="1" applyBorder="1" applyAlignment="1">
      <alignment horizontal="center"/>
    </xf>
    <xf numFmtId="0" fontId="2" fillId="0" borderId="20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4" xfId="0" applyNumberFormat="1" applyFont="1" applyBorder="1" applyAlignment="1">
      <alignment horizontal="center"/>
    </xf>
    <xf numFmtId="3" fontId="3" fillId="0" borderId="195" xfId="0" applyNumberFormat="1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198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199" xfId="0" applyNumberFormat="1" applyFont="1" applyBorder="1" applyAlignment="1">
      <alignment horizontal="center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7" xfId="0" applyNumberFormat="1" applyFont="1" applyBorder="1" applyAlignment="1">
      <alignment horizontal="center" wrapText="1"/>
    </xf>
    <xf numFmtId="2" fontId="3" fillId="0" borderId="200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B26" sqref="B25:B26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0</v>
      </c>
      <c r="D1" s="1"/>
      <c r="F1" s="8" t="s">
        <v>1</v>
      </c>
      <c r="G1" s="8"/>
      <c r="H1" s="8"/>
      <c r="I1" s="8"/>
      <c r="J1" s="8"/>
      <c r="K1" s="8"/>
    </row>
    <row r="2" spans="1:11" x14ac:dyDescent="0.25">
      <c r="A2" s="6" t="s">
        <v>2</v>
      </c>
      <c r="B2" s="9" t="str">
        <f>Revenue!B2</f>
        <v>Nunez Community College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3</v>
      </c>
      <c r="B3" s="7">
        <f>Revenue!B3</f>
        <v>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</v>
      </c>
      <c r="B5" s="53" t="s">
        <v>5</v>
      </c>
    </row>
    <row r="6" spans="1:11" x14ac:dyDescent="0.25">
      <c r="A6" s="60" t="s">
        <v>6</v>
      </c>
      <c r="B6" s="54">
        <v>1612920</v>
      </c>
    </row>
    <row r="7" spans="1:11" x14ac:dyDescent="0.25">
      <c r="A7" s="60" t="s">
        <v>7</v>
      </c>
      <c r="B7" s="54">
        <v>92321</v>
      </c>
    </row>
    <row r="8" spans="1:11" ht="14.25" customHeight="1" x14ac:dyDescent="0.25">
      <c r="A8" s="60" t="s">
        <v>8</v>
      </c>
      <c r="B8" s="55">
        <v>148813</v>
      </c>
    </row>
    <row r="9" spans="1:11" ht="14.25" customHeight="1" x14ac:dyDescent="0.25">
      <c r="A9" s="60" t="s">
        <v>9</v>
      </c>
      <c r="B9" s="55">
        <v>0</v>
      </c>
    </row>
    <row r="10" spans="1:11" x14ac:dyDescent="0.25">
      <c r="A10" s="60" t="s">
        <v>10</v>
      </c>
      <c r="B10" s="54">
        <v>1196167</v>
      </c>
    </row>
    <row r="11" spans="1:11" x14ac:dyDescent="0.25">
      <c r="A11" s="60" t="s">
        <v>11</v>
      </c>
      <c r="B11" s="54">
        <v>436405</v>
      </c>
    </row>
    <row r="12" spans="1:11" x14ac:dyDescent="0.25">
      <c r="A12" s="60" t="s">
        <v>12</v>
      </c>
      <c r="B12" s="54">
        <v>510369</v>
      </c>
    </row>
    <row r="13" spans="1:11" x14ac:dyDescent="0.25">
      <c r="A13" s="60" t="s">
        <v>13</v>
      </c>
      <c r="B13" s="54">
        <v>57641</v>
      </c>
    </row>
    <row r="14" spans="1:11" x14ac:dyDescent="0.25">
      <c r="A14" s="60" t="s">
        <v>14</v>
      </c>
      <c r="B14" s="54">
        <v>148313</v>
      </c>
    </row>
    <row r="15" spans="1:11" x14ac:dyDescent="0.25">
      <c r="A15" s="60" t="s">
        <v>15</v>
      </c>
      <c r="B15" s="54">
        <v>1081</v>
      </c>
    </row>
    <row r="16" spans="1:11" x14ac:dyDescent="0.25">
      <c r="A16" s="60" t="s">
        <v>16</v>
      </c>
      <c r="B16" s="54">
        <v>674</v>
      </c>
    </row>
    <row r="17" spans="1:2" x14ac:dyDescent="0.25">
      <c r="A17" s="60" t="s">
        <v>17</v>
      </c>
      <c r="B17" s="54"/>
    </row>
    <row r="18" spans="1:2" x14ac:dyDescent="0.25">
      <c r="A18" s="60" t="s">
        <v>18</v>
      </c>
      <c r="B18" s="54">
        <v>12140</v>
      </c>
    </row>
    <row r="19" spans="1:2" x14ac:dyDescent="0.25">
      <c r="A19" s="60" t="s">
        <v>19</v>
      </c>
      <c r="B19" s="54">
        <v>10000</v>
      </c>
    </row>
    <row r="20" spans="1:2" ht="15.75" customHeight="1" x14ac:dyDescent="0.25">
      <c r="A20" s="60" t="s">
        <v>20</v>
      </c>
      <c r="B20" s="54">
        <v>41</v>
      </c>
    </row>
    <row r="21" spans="1:2" x14ac:dyDescent="0.25">
      <c r="A21" s="60" t="s">
        <v>21</v>
      </c>
      <c r="B21" s="54"/>
    </row>
    <row r="22" spans="1:2" x14ac:dyDescent="0.25">
      <c r="A22" s="60" t="s">
        <v>22</v>
      </c>
      <c r="B22" s="54"/>
    </row>
    <row r="23" spans="1:2" x14ac:dyDescent="0.25">
      <c r="A23" s="61" t="s">
        <v>23</v>
      </c>
      <c r="B23" s="56"/>
    </row>
    <row r="24" spans="1:2" ht="15.75" thickBot="1" x14ac:dyDescent="0.3">
      <c r="A24" s="61" t="s">
        <v>24</v>
      </c>
      <c r="B24" s="56">
        <f>B32</f>
        <v>122340</v>
      </c>
    </row>
    <row r="25" spans="1:2" ht="15.75" thickBot="1" x14ac:dyDescent="0.3">
      <c r="A25" s="57" t="s">
        <v>25</v>
      </c>
      <c r="B25" s="58">
        <f>SUM(B6:B24)</f>
        <v>4349225</v>
      </c>
    </row>
    <row r="28" spans="1:2" x14ac:dyDescent="0.25">
      <c r="A28" s="9" t="s">
        <v>26</v>
      </c>
    </row>
    <row r="29" spans="1:2" x14ac:dyDescent="0.25">
      <c r="A29" t="s">
        <v>27</v>
      </c>
      <c r="B29" s="59">
        <v>122340</v>
      </c>
    </row>
    <row r="30" spans="1:2" x14ac:dyDescent="0.25">
      <c r="A30" t="s">
        <v>28</v>
      </c>
      <c r="B30" s="59">
        <v>0</v>
      </c>
    </row>
    <row r="31" spans="1:2" x14ac:dyDescent="0.25">
      <c r="A31" t="s">
        <v>29</v>
      </c>
      <c r="B31" s="59">
        <v>0</v>
      </c>
    </row>
    <row r="32" spans="1:2" x14ac:dyDescent="0.25">
      <c r="A32" t="s">
        <v>30</v>
      </c>
      <c r="B32" s="62">
        <f>SUM(B29:B31)</f>
        <v>122340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zoomScale="120" zoomScaleNormal="12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F106" sqref="F106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31</v>
      </c>
      <c r="B1"/>
      <c r="C1" s="1"/>
    </row>
    <row r="2" spans="1:12" x14ac:dyDescent="0.25">
      <c r="A2" s="2" t="s">
        <v>2</v>
      </c>
      <c r="B2" s="9" t="s">
        <v>32</v>
      </c>
      <c r="C2" s="4"/>
      <c r="E2" t="s">
        <v>33</v>
      </c>
    </row>
    <row r="3" spans="1:12" x14ac:dyDescent="0.25">
      <c r="A3" s="6" t="s">
        <v>3</v>
      </c>
      <c r="B3" s="7"/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34</v>
      </c>
      <c r="B5" s="13" t="s">
        <v>35</v>
      </c>
      <c r="C5" s="13" t="s">
        <v>35</v>
      </c>
      <c r="D5" s="13" t="s">
        <v>36</v>
      </c>
      <c r="E5" s="64" t="s">
        <v>37</v>
      </c>
      <c r="F5" s="65" t="s">
        <v>38</v>
      </c>
      <c r="G5" s="66"/>
      <c r="H5" s="67" t="s">
        <v>39</v>
      </c>
      <c r="I5" s="66"/>
      <c r="J5" s="67" t="s">
        <v>40</v>
      </c>
      <c r="K5" s="66"/>
    </row>
    <row r="6" spans="1:12" s="3" customFormat="1" ht="15.75" thickBot="1" x14ac:dyDescent="0.3">
      <c r="A6" s="27" t="s">
        <v>41</v>
      </c>
      <c r="B6" s="14" t="s">
        <v>41</v>
      </c>
      <c r="C6" s="14" t="s">
        <v>42</v>
      </c>
      <c r="D6" s="14" t="s">
        <v>41</v>
      </c>
      <c r="E6" s="15" t="s">
        <v>42</v>
      </c>
      <c r="F6" s="68" t="s">
        <v>43</v>
      </c>
      <c r="G6" s="69" t="s">
        <v>44</v>
      </c>
      <c r="H6" s="68" t="s">
        <v>43</v>
      </c>
      <c r="I6" s="69" t="s">
        <v>44</v>
      </c>
      <c r="J6" s="70" t="s">
        <v>43</v>
      </c>
      <c r="K6" s="71" t="s">
        <v>44</v>
      </c>
    </row>
    <row r="7" spans="1:12" s="3" customFormat="1" ht="15.75" thickTop="1" x14ac:dyDescent="0.25">
      <c r="A7" s="72">
        <f>B3</f>
        <v>0</v>
      </c>
      <c r="B7" s="73">
        <v>500</v>
      </c>
      <c r="C7" s="74" t="s">
        <v>45</v>
      </c>
      <c r="D7" s="73">
        <v>501</v>
      </c>
      <c r="E7" s="75" t="s">
        <v>45</v>
      </c>
      <c r="F7" s="76">
        <v>5826557</v>
      </c>
      <c r="G7" s="77">
        <v>647785</v>
      </c>
      <c r="H7" s="76">
        <f>5375000+105000</f>
        <v>5480000</v>
      </c>
      <c r="I7" s="77">
        <v>450000</v>
      </c>
      <c r="J7" s="76">
        <f>5575000</f>
        <v>5575000</v>
      </c>
      <c r="K7" s="77">
        <v>650000</v>
      </c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0</v>
      </c>
      <c r="B9" s="79">
        <v>510</v>
      </c>
      <c r="C9" s="21" t="s">
        <v>46</v>
      </c>
      <c r="D9" s="79">
        <v>511</v>
      </c>
      <c r="E9" s="80" t="s">
        <v>47</v>
      </c>
      <c r="F9" s="81"/>
      <c r="G9" s="82">
        <v>332883</v>
      </c>
      <c r="H9" s="81"/>
      <c r="I9" s="82">
        <v>330000</v>
      </c>
      <c r="J9" s="81"/>
      <c r="K9" s="82">
        <v>335000</v>
      </c>
    </row>
    <row r="10" spans="1:12" x14ac:dyDescent="0.25">
      <c r="A10" s="78">
        <f>B3</f>
        <v>0</v>
      </c>
      <c r="B10" s="79">
        <v>510</v>
      </c>
      <c r="C10" s="21" t="s">
        <v>46</v>
      </c>
      <c r="D10" s="79">
        <v>512</v>
      </c>
      <c r="E10" s="80" t="s">
        <v>48</v>
      </c>
      <c r="F10" s="81">
        <v>142664</v>
      </c>
      <c r="G10" s="82"/>
      <c r="H10" s="81">
        <v>130000</v>
      </c>
      <c r="I10" s="82"/>
      <c r="J10" s="81">
        <v>145000</v>
      </c>
      <c r="K10" s="82"/>
    </row>
    <row r="11" spans="1:12" x14ac:dyDescent="0.25">
      <c r="A11" s="78">
        <f>B3</f>
        <v>0</v>
      </c>
      <c r="B11" s="79">
        <v>510</v>
      </c>
      <c r="C11" s="21" t="s">
        <v>46</v>
      </c>
      <c r="D11" s="79">
        <v>513</v>
      </c>
      <c r="E11" s="80" t="s">
        <v>49</v>
      </c>
      <c r="F11" s="81"/>
      <c r="G11" s="82"/>
      <c r="H11" s="81"/>
      <c r="I11" s="82"/>
      <c r="J11" s="81"/>
      <c r="K11" s="82"/>
    </row>
    <row r="12" spans="1:12" x14ac:dyDescent="0.25">
      <c r="A12" s="78">
        <f>B3</f>
        <v>0</v>
      </c>
      <c r="B12" s="79">
        <v>510</v>
      </c>
      <c r="C12" s="21" t="s">
        <v>46</v>
      </c>
      <c r="D12" s="79">
        <v>514</v>
      </c>
      <c r="E12" s="80" t="s">
        <v>50</v>
      </c>
      <c r="F12" s="81"/>
      <c r="G12" s="82">
        <v>190219</v>
      </c>
      <c r="H12" s="81"/>
      <c r="I12" s="82">
        <v>190000</v>
      </c>
      <c r="J12" s="81"/>
      <c r="K12" s="82">
        <v>190000</v>
      </c>
    </row>
    <row r="13" spans="1:12" x14ac:dyDescent="0.25">
      <c r="A13" s="78">
        <f>B4</f>
        <v>0</v>
      </c>
      <c r="B13" s="79">
        <v>510</v>
      </c>
      <c r="C13" s="21" t="s">
        <v>46</v>
      </c>
      <c r="D13" s="79">
        <v>520</v>
      </c>
      <c r="E13" s="80" t="s">
        <v>51</v>
      </c>
      <c r="F13" s="81"/>
      <c r="G13" s="82"/>
      <c r="H13" s="81"/>
      <c r="I13" s="82"/>
      <c r="J13" s="81"/>
      <c r="K13" s="82"/>
    </row>
    <row r="14" spans="1:12" x14ac:dyDescent="0.25">
      <c r="A14" s="78">
        <f>B3</f>
        <v>0</v>
      </c>
      <c r="B14" s="79">
        <v>510</v>
      </c>
      <c r="C14" s="21" t="s">
        <v>46</v>
      </c>
      <c r="D14" s="79">
        <v>515</v>
      </c>
      <c r="E14" s="80" t="s">
        <v>52</v>
      </c>
      <c r="F14" s="81"/>
      <c r="G14" s="82">
        <v>237773</v>
      </c>
      <c r="H14" s="81"/>
      <c r="I14" s="82">
        <v>240000</v>
      </c>
      <c r="J14" s="81"/>
      <c r="K14" s="82">
        <v>240000</v>
      </c>
      <c r="L14" t="s">
        <v>33</v>
      </c>
    </row>
    <row r="15" spans="1:12" x14ac:dyDescent="0.25">
      <c r="A15" s="78">
        <f>B3</f>
        <v>0</v>
      </c>
      <c r="B15" s="79">
        <v>510</v>
      </c>
      <c r="C15" s="21" t="s">
        <v>46</v>
      </c>
      <c r="D15" s="79">
        <v>516</v>
      </c>
      <c r="E15" s="80" t="s">
        <v>53</v>
      </c>
      <c r="F15" s="81"/>
      <c r="G15" s="82"/>
      <c r="H15" s="81"/>
      <c r="I15" s="82"/>
      <c r="J15" s="81"/>
      <c r="K15" s="82"/>
    </row>
    <row r="16" spans="1:12" x14ac:dyDescent="0.25">
      <c r="A16" s="78">
        <v>0</v>
      </c>
      <c r="B16" s="79">
        <v>510</v>
      </c>
      <c r="C16" s="21" t="s">
        <v>46</v>
      </c>
      <c r="D16" s="79">
        <v>521</v>
      </c>
      <c r="E16" s="80" t="s">
        <v>54</v>
      </c>
      <c r="F16" s="81">
        <v>349814</v>
      </c>
      <c r="G16" s="82"/>
      <c r="H16" s="81">
        <v>350000</v>
      </c>
      <c r="I16" s="82"/>
      <c r="J16" s="81">
        <v>360000</v>
      </c>
      <c r="K16" s="82"/>
    </row>
    <row r="17" spans="1:13" x14ac:dyDescent="0.25">
      <c r="A17" s="78">
        <f>B3</f>
        <v>0</v>
      </c>
      <c r="B17" s="79">
        <v>510</v>
      </c>
      <c r="C17" s="21" t="s">
        <v>46</v>
      </c>
      <c r="D17" s="79">
        <v>517</v>
      </c>
      <c r="E17" s="80" t="s">
        <v>55</v>
      </c>
      <c r="F17" s="81">
        <v>55855</v>
      </c>
      <c r="G17" s="82">
        <v>249867</v>
      </c>
      <c r="H17" s="81">
        <v>190000</v>
      </c>
      <c r="I17" s="82">
        <v>500000</v>
      </c>
      <c r="J17" s="81">
        <v>60000</v>
      </c>
      <c r="K17" s="82">
        <v>250000</v>
      </c>
    </row>
    <row r="18" spans="1:13" x14ac:dyDescent="0.25">
      <c r="A18" s="78">
        <f>B3</f>
        <v>0</v>
      </c>
      <c r="B18" s="79">
        <v>510</v>
      </c>
      <c r="C18" s="21" t="s">
        <v>46</v>
      </c>
      <c r="D18" s="79">
        <v>518</v>
      </c>
      <c r="E18" s="80" t="s">
        <v>56</v>
      </c>
      <c r="F18" s="81"/>
      <c r="G18" s="82">
        <v>219060</v>
      </c>
      <c r="H18" s="81"/>
      <c r="I18" s="82">
        <v>230000</v>
      </c>
      <c r="J18" s="81"/>
      <c r="K18" s="82">
        <v>220000</v>
      </c>
    </row>
    <row r="19" spans="1:13" x14ac:dyDescent="0.25">
      <c r="A19" s="78">
        <f>B3</f>
        <v>0</v>
      </c>
      <c r="B19" s="79">
        <v>510</v>
      </c>
      <c r="C19" s="21" t="s">
        <v>46</v>
      </c>
      <c r="D19" s="79">
        <v>519</v>
      </c>
      <c r="E19" s="80" t="s">
        <v>57</v>
      </c>
      <c r="F19" s="81"/>
      <c r="G19" s="82"/>
      <c r="H19" s="81"/>
      <c r="I19" s="82"/>
      <c r="J19" s="81"/>
      <c r="K19" s="82"/>
    </row>
    <row r="20" spans="1:13" s="3" customFormat="1" x14ac:dyDescent="0.25">
      <c r="A20" s="83"/>
      <c r="B20" s="84"/>
      <c r="C20" s="85" t="s">
        <v>58</v>
      </c>
      <c r="D20" s="84"/>
      <c r="E20" s="86"/>
      <c r="F20" s="87">
        <f t="shared" ref="F20:K20" si="0">SUM(F9:F19)</f>
        <v>548333</v>
      </c>
      <c r="G20" s="88">
        <f t="shared" si="0"/>
        <v>1229802</v>
      </c>
      <c r="H20" s="87">
        <f t="shared" si="0"/>
        <v>670000</v>
      </c>
      <c r="I20" s="88">
        <f t="shared" si="0"/>
        <v>1490000</v>
      </c>
      <c r="J20" s="87">
        <f t="shared" si="0"/>
        <v>565000</v>
      </c>
      <c r="K20" s="88">
        <f t="shared" si="0"/>
        <v>1235000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0</v>
      </c>
      <c r="B22" s="79">
        <v>525</v>
      </c>
      <c r="C22" s="21" t="s">
        <v>59</v>
      </c>
      <c r="D22" s="79">
        <v>526</v>
      </c>
      <c r="E22" s="80" t="s">
        <v>60</v>
      </c>
      <c r="F22" s="81">
        <v>265366</v>
      </c>
      <c r="G22" s="82">
        <v>323029</v>
      </c>
      <c r="H22" s="81">
        <v>250000</v>
      </c>
      <c r="I22" s="82">
        <v>250000</v>
      </c>
      <c r="J22" s="81">
        <v>270000</v>
      </c>
      <c r="K22" s="82">
        <v>325000</v>
      </c>
      <c r="M22" t="s">
        <v>33</v>
      </c>
    </row>
    <row r="23" spans="1:13" x14ac:dyDescent="0.25">
      <c r="A23" s="78">
        <f>B3</f>
        <v>0</v>
      </c>
      <c r="B23" s="79">
        <v>525</v>
      </c>
      <c r="C23" s="21" t="s">
        <v>59</v>
      </c>
      <c r="D23" s="79">
        <v>527</v>
      </c>
      <c r="E23" s="80" t="s">
        <v>61</v>
      </c>
      <c r="F23" s="81">
        <v>17814</v>
      </c>
      <c r="G23" s="82">
        <v>244664</v>
      </c>
      <c r="H23" s="81">
        <v>30000</v>
      </c>
      <c r="I23" s="82">
        <v>3000</v>
      </c>
      <c r="J23" s="81">
        <v>20000</v>
      </c>
      <c r="K23" s="82">
        <v>245000</v>
      </c>
    </row>
    <row r="24" spans="1:13" s="3" customFormat="1" x14ac:dyDescent="0.25">
      <c r="A24" s="83"/>
      <c r="B24" s="84"/>
      <c r="C24" s="85" t="s">
        <v>62</v>
      </c>
      <c r="D24" s="84"/>
      <c r="E24" s="86"/>
      <c r="F24" s="87">
        <f t="shared" ref="F24:K24" si="1">SUM(F22:F23)</f>
        <v>283180</v>
      </c>
      <c r="G24" s="88">
        <f t="shared" si="1"/>
        <v>567693</v>
      </c>
      <c r="H24" s="87">
        <f t="shared" si="1"/>
        <v>280000</v>
      </c>
      <c r="I24" s="88">
        <f t="shared" si="1"/>
        <v>253000</v>
      </c>
      <c r="J24" s="87">
        <f t="shared" si="1"/>
        <v>290000</v>
      </c>
      <c r="K24" s="88">
        <f t="shared" si="1"/>
        <v>570000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0</v>
      </c>
      <c r="B26" s="79">
        <v>530</v>
      </c>
      <c r="C26" s="21" t="s">
        <v>63</v>
      </c>
      <c r="D26" s="79">
        <v>531</v>
      </c>
      <c r="E26" s="80" t="s">
        <v>64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0</v>
      </c>
      <c r="B27" s="79">
        <v>530</v>
      </c>
      <c r="C27" s="21" t="s">
        <v>63</v>
      </c>
      <c r="D27" s="79">
        <v>532</v>
      </c>
      <c r="E27" s="80" t="s">
        <v>65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0</v>
      </c>
      <c r="B28" s="79">
        <v>530</v>
      </c>
      <c r="C28" s="21" t="s">
        <v>63</v>
      </c>
      <c r="D28" s="79">
        <v>533</v>
      </c>
      <c r="E28" s="80" t="s">
        <v>66</v>
      </c>
      <c r="F28" s="81"/>
      <c r="G28" s="82"/>
      <c r="H28" s="81"/>
      <c r="I28" s="82"/>
      <c r="J28" s="81"/>
      <c r="K28" s="82"/>
    </row>
    <row r="29" spans="1:13" x14ac:dyDescent="0.25">
      <c r="A29" s="78">
        <f>B3</f>
        <v>0</v>
      </c>
      <c r="B29" s="79">
        <v>530</v>
      </c>
      <c r="C29" s="21" t="s">
        <v>63</v>
      </c>
      <c r="D29" s="79">
        <v>534</v>
      </c>
      <c r="E29" s="80" t="s">
        <v>67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0</v>
      </c>
      <c r="B30" s="79">
        <v>530</v>
      </c>
      <c r="C30" s="21" t="s">
        <v>63</v>
      </c>
      <c r="D30" s="79">
        <v>549</v>
      </c>
      <c r="E30" s="80" t="s">
        <v>68</v>
      </c>
      <c r="F30" s="81">
        <v>17214</v>
      </c>
      <c r="G30" s="82">
        <v>664062</v>
      </c>
      <c r="H30" s="81">
        <v>20000</v>
      </c>
      <c r="I30" s="82">
        <v>1000000</v>
      </c>
      <c r="J30" s="81">
        <v>20000</v>
      </c>
      <c r="K30" s="82">
        <v>665000</v>
      </c>
    </row>
    <row r="31" spans="1:13" x14ac:dyDescent="0.25">
      <c r="A31" s="78">
        <v>0</v>
      </c>
      <c r="B31" s="79">
        <v>530</v>
      </c>
      <c r="C31" s="21" t="s">
        <v>63</v>
      </c>
      <c r="D31" s="407">
        <v>572</v>
      </c>
      <c r="E31" s="409" t="s">
        <v>69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70</v>
      </c>
      <c r="D32" s="84"/>
      <c r="E32" s="86"/>
      <c r="F32" s="87">
        <f t="shared" ref="F32:K32" si="2">SUM(F26:F31)</f>
        <v>17214</v>
      </c>
      <c r="G32" s="88">
        <f t="shared" si="2"/>
        <v>664062</v>
      </c>
      <c r="H32" s="87">
        <f t="shared" si="2"/>
        <v>20000</v>
      </c>
      <c r="I32" s="88">
        <f t="shared" si="2"/>
        <v>1000000</v>
      </c>
      <c r="J32" s="87">
        <f t="shared" si="2"/>
        <v>20000</v>
      </c>
      <c r="K32" s="88">
        <f t="shared" si="2"/>
        <v>665000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0</v>
      </c>
      <c r="B34" s="79">
        <v>550</v>
      </c>
      <c r="C34" s="21" t="s">
        <v>71</v>
      </c>
      <c r="D34" s="79">
        <v>551</v>
      </c>
      <c r="E34" s="80" t="s">
        <v>72</v>
      </c>
      <c r="F34" s="81">
        <v>5486522</v>
      </c>
      <c r="G34" s="82"/>
      <c r="H34" s="81">
        <v>5486522</v>
      </c>
      <c r="I34" s="82">
        <v>0</v>
      </c>
      <c r="J34" s="81">
        <v>5485157</v>
      </c>
      <c r="K34" s="82">
        <v>0</v>
      </c>
    </row>
    <row r="35" spans="1:11" x14ac:dyDescent="0.25">
      <c r="A35" s="78">
        <f>B3</f>
        <v>0</v>
      </c>
      <c r="B35" s="79">
        <v>550</v>
      </c>
      <c r="C35" s="21" t="s">
        <v>71</v>
      </c>
      <c r="D35" s="79">
        <v>552</v>
      </c>
      <c r="E35" s="80" t="s">
        <v>73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0</v>
      </c>
      <c r="B36" s="79">
        <v>550</v>
      </c>
      <c r="C36" s="21" t="s">
        <v>71</v>
      </c>
      <c r="D36" s="79">
        <v>554</v>
      </c>
      <c r="E36" s="80" t="s">
        <v>74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75</v>
      </c>
      <c r="D37" s="84"/>
      <c r="E37" s="86"/>
      <c r="F37" s="87">
        <f t="shared" ref="F37:K37" si="3">SUM(F34:F36)</f>
        <v>5486522</v>
      </c>
      <c r="G37" s="88">
        <f t="shared" si="3"/>
        <v>0</v>
      </c>
      <c r="H37" s="87">
        <f t="shared" si="3"/>
        <v>5486522</v>
      </c>
      <c r="I37" s="88">
        <f t="shared" si="3"/>
        <v>0</v>
      </c>
      <c r="J37" s="87">
        <f t="shared" si="3"/>
        <v>5485157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6">
        <f>B3</f>
        <v>0</v>
      </c>
      <c r="B39" s="407">
        <v>560</v>
      </c>
      <c r="C39" s="408" t="s">
        <v>76</v>
      </c>
      <c r="D39" s="407">
        <v>561</v>
      </c>
      <c r="E39" s="409" t="s">
        <v>77</v>
      </c>
      <c r="F39" s="81"/>
      <c r="G39" s="82"/>
      <c r="H39" s="81"/>
      <c r="I39" s="82"/>
      <c r="J39" s="81"/>
      <c r="K39" s="82"/>
    </row>
    <row r="40" spans="1:11" x14ac:dyDescent="0.25">
      <c r="A40" s="406">
        <f>B3</f>
        <v>0</v>
      </c>
      <c r="B40" s="407">
        <v>560</v>
      </c>
      <c r="C40" s="408" t="s">
        <v>76</v>
      </c>
      <c r="D40" s="407">
        <v>562</v>
      </c>
      <c r="E40" s="409" t="s">
        <v>78</v>
      </c>
      <c r="F40" s="81">
        <v>137189</v>
      </c>
      <c r="G40" s="82"/>
      <c r="H40" s="81">
        <v>141750</v>
      </c>
      <c r="I40" s="82"/>
      <c r="J40" s="81">
        <v>144370</v>
      </c>
      <c r="K40" s="82">
        <v>0</v>
      </c>
    </row>
    <row r="41" spans="1:11" x14ac:dyDescent="0.25">
      <c r="A41" s="406">
        <f>B3</f>
        <v>0</v>
      </c>
      <c r="B41" s="407">
        <v>560</v>
      </c>
      <c r="C41" s="408" t="s">
        <v>76</v>
      </c>
      <c r="D41" s="407">
        <v>563</v>
      </c>
      <c r="E41" s="409" t="s">
        <v>79</v>
      </c>
      <c r="F41" s="81"/>
      <c r="G41" s="82"/>
      <c r="H41" s="81"/>
      <c r="I41" s="82"/>
      <c r="J41" s="81"/>
      <c r="K41" s="82"/>
    </row>
    <row r="42" spans="1:11" x14ac:dyDescent="0.25">
      <c r="A42" s="406">
        <f>B3</f>
        <v>0</v>
      </c>
      <c r="B42" s="407">
        <v>560</v>
      </c>
      <c r="C42" s="408" t="s">
        <v>76</v>
      </c>
      <c r="D42" s="407">
        <v>564</v>
      </c>
      <c r="E42" s="409" t="s">
        <v>80</v>
      </c>
      <c r="F42" s="81"/>
      <c r="G42" s="82"/>
      <c r="H42" s="81"/>
      <c r="I42" s="82"/>
      <c r="J42" s="81"/>
      <c r="K42" s="82"/>
    </row>
    <row r="43" spans="1:11" x14ac:dyDescent="0.25">
      <c r="A43" s="406">
        <f>B3</f>
        <v>0</v>
      </c>
      <c r="B43" s="407">
        <v>560</v>
      </c>
      <c r="C43" s="408" t="s">
        <v>76</v>
      </c>
      <c r="D43" s="407">
        <v>565</v>
      </c>
      <c r="E43" s="409" t="s">
        <v>81</v>
      </c>
      <c r="F43" s="81"/>
      <c r="G43" s="82"/>
      <c r="H43" s="81"/>
      <c r="I43" s="82"/>
      <c r="J43" s="81"/>
      <c r="K43" s="82"/>
    </row>
    <row r="44" spans="1:11" x14ac:dyDescent="0.25">
      <c r="A44" s="406">
        <f>B3</f>
        <v>0</v>
      </c>
      <c r="B44" s="407">
        <v>560</v>
      </c>
      <c r="C44" s="408" t="s">
        <v>76</v>
      </c>
      <c r="D44" s="407">
        <v>566</v>
      </c>
      <c r="E44" s="409" t="s">
        <v>82</v>
      </c>
      <c r="F44" s="81"/>
      <c r="G44" s="82"/>
      <c r="H44" s="81"/>
      <c r="I44" s="82"/>
      <c r="J44" s="81"/>
      <c r="K44" s="82"/>
    </row>
    <row r="45" spans="1:11" x14ac:dyDescent="0.25">
      <c r="A45" s="406">
        <f>B3</f>
        <v>0</v>
      </c>
      <c r="B45" s="407">
        <v>560</v>
      </c>
      <c r="C45" s="408" t="s">
        <v>76</v>
      </c>
      <c r="D45" s="407">
        <v>567</v>
      </c>
      <c r="E45" s="409" t="s">
        <v>83</v>
      </c>
      <c r="F45" s="81"/>
      <c r="G45" s="82"/>
      <c r="H45" s="81"/>
      <c r="I45" s="82"/>
      <c r="J45" s="81"/>
      <c r="K45" s="82"/>
    </row>
    <row r="46" spans="1:11" x14ac:dyDescent="0.25">
      <c r="A46" s="406">
        <f>B3</f>
        <v>0</v>
      </c>
      <c r="B46" s="407">
        <v>560</v>
      </c>
      <c r="C46" s="408" t="s">
        <v>76</v>
      </c>
      <c r="D46" s="407">
        <v>570</v>
      </c>
      <c r="E46" s="409" t="s">
        <v>84</v>
      </c>
      <c r="F46" s="81"/>
      <c r="G46" s="82"/>
      <c r="H46" s="81"/>
      <c r="I46" s="82"/>
      <c r="J46" s="81"/>
      <c r="K46" s="82"/>
    </row>
    <row r="47" spans="1:11" x14ac:dyDescent="0.25">
      <c r="A47" s="406">
        <f>B3</f>
        <v>0</v>
      </c>
      <c r="B47" s="407">
        <v>560</v>
      </c>
      <c r="C47" s="408" t="s">
        <v>76</v>
      </c>
      <c r="D47" s="407">
        <v>571</v>
      </c>
      <c r="E47" s="409" t="s">
        <v>85</v>
      </c>
      <c r="F47" s="81"/>
      <c r="G47" s="82"/>
      <c r="H47" s="81"/>
      <c r="I47" s="82"/>
      <c r="J47" s="81"/>
      <c r="K47" s="82"/>
    </row>
    <row r="48" spans="1:11" x14ac:dyDescent="0.25">
      <c r="A48" s="406">
        <f>B3</f>
        <v>0</v>
      </c>
      <c r="B48" s="407">
        <v>560</v>
      </c>
      <c r="C48" s="408" t="s">
        <v>76</v>
      </c>
      <c r="D48" s="407">
        <v>574</v>
      </c>
      <c r="E48" s="409" t="s">
        <v>86</v>
      </c>
      <c r="F48" s="81"/>
      <c r="G48" s="82"/>
      <c r="H48" s="81"/>
      <c r="I48" s="82"/>
      <c r="J48" s="81"/>
      <c r="K48" s="82"/>
    </row>
    <row r="49" spans="1:11" x14ac:dyDescent="0.25">
      <c r="A49" s="406">
        <f>B3</f>
        <v>0</v>
      </c>
      <c r="B49" s="407">
        <v>560</v>
      </c>
      <c r="C49" s="408" t="s">
        <v>76</v>
      </c>
      <c r="D49" s="407">
        <v>575</v>
      </c>
      <c r="E49" s="409" t="s">
        <v>87</v>
      </c>
      <c r="F49" s="81"/>
      <c r="G49" s="82"/>
      <c r="H49" s="81"/>
      <c r="I49" s="82"/>
      <c r="J49" s="81"/>
      <c r="K49" s="82"/>
    </row>
    <row r="50" spans="1:11" x14ac:dyDescent="0.25">
      <c r="A50" s="406">
        <f>B3</f>
        <v>0</v>
      </c>
      <c r="B50" s="407">
        <v>560</v>
      </c>
      <c r="C50" s="408" t="s">
        <v>76</v>
      </c>
      <c r="D50" s="407">
        <v>576</v>
      </c>
      <c r="E50" s="409" t="s">
        <v>88</v>
      </c>
      <c r="F50" s="81"/>
      <c r="G50" s="82"/>
      <c r="H50" s="81"/>
      <c r="I50" s="82"/>
      <c r="J50" s="81"/>
      <c r="K50" s="82"/>
    </row>
    <row r="51" spans="1:11" x14ac:dyDescent="0.25">
      <c r="A51" s="406">
        <f>B3</f>
        <v>0</v>
      </c>
      <c r="B51" s="407">
        <v>560</v>
      </c>
      <c r="C51" s="408" t="s">
        <v>76</v>
      </c>
      <c r="D51" s="407">
        <v>577</v>
      </c>
      <c r="E51" s="409" t="s">
        <v>89</v>
      </c>
      <c r="F51" s="81"/>
      <c r="G51" s="82"/>
      <c r="H51" s="81"/>
      <c r="I51" s="82"/>
      <c r="J51" s="81"/>
      <c r="K51" s="82"/>
    </row>
    <row r="52" spans="1:11" x14ac:dyDescent="0.25">
      <c r="A52" s="406">
        <f>B3</f>
        <v>0</v>
      </c>
      <c r="B52" s="407">
        <v>560</v>
      </c>
      <c r="C52" s="408" t="s">
        <v>76</v>
      </c>
      <c r="D52" s="407">
        <v>578</v>
      </c>
      <c r="E52" s="409" t="s">
        <v>90</v>
      </c>
      <c r="F52" s="81"/>
      <c r="G52" s="82"/>
      <c r="H52" s="81"/>
      <c r="I52" s="82"/>
      <c r="J52" s="81"/>
      <c r="K52" s="82"/>
    </row>
    <row r="53" spans="1:11" x14ac:dyDescent="0.25">
      <c r="A53" s="406">
        <f>B3</f>
        <v>0</v>
      </c>
      <c r="B53" s="407">
        <v>560</v>
      </c>
      <c r="C53" s="408" t="s">
        <v>76</v>
      </c>
      <c r="D53" s="407">
        <v>579</v>
      </c>
      <c r="E53" s="409" t="s">
        <v>91</v>
      </c>
      <c r="F53" s="81"/>
      <c r="G53" s="82"/>
      <c r="H53" s="81"/>
      <c r="I53" s="82"/>
      <c r="J53" s="81"/>
      <c r="K53" s="82"/>
    </row>
    <row r="54" spans="1:11" x14ac:dyDescent="0.25">
      <c r="A54" s="406">
        <f>$B$3</f>
        <v>0</v>
      </c>
      <c r="B54" s="407">
        <v>560</v>
      </c>
      <c r="C54" s="408" t="s">
        <v>76</v>
      </c>
      <c r="D54" s="407"/>
      <c r="E54" s="409" t="s">
        <v>92</v>
      </c>
      <c r="F54" s="386"/>
      <c r="G54" s="387"/>
      <c r="H54" s="386"/>
      <c r="I54" s="387"/>
      <c r="J54" s="386"/>
      <c r="K54" s="387"/>
    </row>
    <row r="55" spans="1:11" x14ac:dyDescent="0.25">
      <c r="A55" s="406">
        <f t="shared" ref="A55:A62" si="4">$B$3</f>
        <v>0</v>
      </c>
      <c r="B55" s="407">
        <v>560</v>
      </c>
      <c r="C55" s="408" t="s">
        <v>76</v>
      </c>
      <c r="D55" s="407"/>
      <c r="E55" s="409" t="s">
        <v>93</v>
      </c>
      <c r="F55" s="386"/>
      <c r="G55" s="387"/>
      <c r="H55" s="386"/>
      <c r="I55" s="387"/>
      <c r="J55" s="386"/>
      <c r="K55" s="387"/>
    </row>
    <row r="56" spans="1:11" x14ac:dyDescent="0.25">
      <c r="A56" s="406">
        <f t="shared" si="4"/>
        <v>0</v>
      </c>
      <c r="B56" s="407">
        <v>560</v>
      </c>
      <c r="C56" s="408" t="s">
        <v>76</v>
      </c>
      <c r="D56" s="407"/>
      <c r="E56" s="409" t="s">
        <v>94</v>
      </c>
      <c r="F56" s="386"/>
      <c r="G56" s="387"/>
      <c r="H56" s="386"/>
      <c r="I56" s="387"/>
      <c r="J56" s="386"/>
      <c r="K56" s="387"/>
    </row>
    <row r="57" spans="1:11" x14ac:dyDescent="0.25">
      <c r="A57" s="406">
        <f t="shared" si="4"/>
        <v>0</v>
      </c>
      <c r="B57" s="407">
        <v>560</v>
      </c>
      <c r="C57" s="408" t="s">
        <v>76</v>
      </c>
      <c r="D57" s="407"/>
      <c r="E57" s="409" t="s">
        <v>95</v>
      </c>
      <c r="F57" s="386"/>
      <c r="G57" s="387"/>
      <c r="H57" s="386"/>
      <c r="I57" s="387"/>
      <c r="J57" s="386"/>
      <c r="K57" s="387"/>
    </row>
    <row r="58" spans="1:11" x14ac:dyDescent="0.25">
      <c r="A58" s="406">
        <f t="shared" si="4"/>
        <v>0</v>
      </c>
      <c r="B58" s="407">
        <v>560</v>
      </c>
      <c r="C58" s="408" t="s">
        <v>76</v>
      </c>
      <c r="D58" s="407"/>
      <c r="E58" s="409" t="s">
        <v>96</v>
      </c>
      <c r="F58" s="386"/>
      <c r="G58" s="387"/>
      <c r="H58" s="386"/>
      <c r="I58" s="387"/>
      <c r="J58" s="386"/>
      <c r="K58" s="387"/>
    </row>
    <row r="59" spans="1:11" x14ac:dyDescent="0.25">
      <c r="A59" s="459">
        <f t="shared" si="4"/>
        <v>0</v>
      </c>
      <c r="B59" s="460">
        <v>560</v>
      </c>
      <c r="C59" s="461" t="s">
        <v>76</v>
      </c>
      <c r="D59" s="460"/>
      <c r="E59" s="462" t="s">
        <v>97</v>
      </c>
      <c r="F59" s="463"/>
      <c r="G59" s="464"/>
      <c r="H59" s="463"/>
      <c r="I59" s="464"/>
      <c r="J59" s="463"/>
      <c r="K59" s="464"/>
    </row>
    <row r="60" spans="1:11" x14ac:dyDescent="0.25">
      <c r="A60" s="459">
        <v>0</v>
      </c>
      <c r="B60" s="460">
        <v>560</v>
      </c>
      <c r="C60" s="461" t="s">
        <v>76</v>
      </c>
      <c r="D60" s="460"/>
      <c r="E60" s="462" t="s">
        <v>98</v>
      </c>
      <c r="F60" s="463"/>
      <c r="G60" s="464"/>
      <c r="H60" s="463"/>
      <c r="I60" s="464"/>
      <c r="J60" s="463"/>
      <c r="K60" s="464"/>
    </row>
    <row r="61" spans="1:11" x14ac:dyDescent="0.25">
      <c r="A61" s="459">
        <f t="shared" si="4"/>
        <v>0</v>
      </c>
      <c r="B61" s="460">
        <v>560</v>
      </c>
      <c r="C61" s="461" t="s">
        <v>76</v>
      </c>
      <c r="D61" s="460"/>
      <c r="E61" s="462" t="s">
        <v>99</v>
      </c>
      <c r="F61" s="463"/>
      <c r="G61" s="464"/>
      <c r="H61" s="463"/>
      <c r="I61" s="464"/>
      <c r="J61" s="463"/>
      <c r="K61" s="464"/>
    </row>
    <row r="62" spans="1:11" x14ac:dyDescent="0.25">
      <c r="A62" s="459">
        <f t="shared" si="4"/>
        <v>0</v>
      </c>
      <c r="B62" s="460">
        <v>560</v>
      </c>
      <c r="C62" s="461" t="s">
        <v>76</v>
      </c>
      <c r="D62" s="460"/>
      <c r="E62" s="462" t="s">
        <v>100</v>
      </c>
      <c r="F62" s="463"/>
      <c r="G62" s="464"/>
      <c r="H62" s="463"/>
      <c r="I62" s="464"/>
      <c r="J62" s="463"/>
      <c r="K62" s="464"/>
    </row>
    <row r="63" spans="1:11" x14ac:dyDescent="0.25">
      <c r="A63" s="514">
        <v>0</v>
      </c>
      <c r="B63" s="515">
        <v>560</v>
      </c>
      <c r="C63" s="516" t="s">
        <v>76</v>
      </c>
      <c r="D63" s="515"/>
      <c r="E63" s="517" t="s">
        <v>101</v>
      </c>
      <c r="F63" s="518"/>
      <c r="G63" s="519"/>
      <c r="H63" s="518"/>
      <c r="I63" s="519"/>
      <c r="J63" s="518"/>
      <c r="K63" s="519"/>
    </row>
    <row r="64" spans="1:11" x14ac:dyDescent="0.25">
      <c r="A64" s="514">
        <v>0</v>
      </c>
      <c r="B64" s="515">
        <v>560</v>
      </c>
      <c r="C64" s="516" t="s">
        <v>76</v>
      </c>
      <c r="D64" s="515"/>
      <c r="E64" s="517" t="s">
        <v>102</v>
      </c>
      <c r="F64" s="518"/>
      <c r="G64" s="519"/>
      <c r="H64" s="518"/>
      <c r="I64" s="519"/>
      <c r="J64" s="518"/>
      <c r="K64" s="519"/>
    </row>
    <row r="65" spans="1:11" s="3" customFormat="1" x14ac:dyDescent="0.25">
      <c r="A65" s="83"/>
      <c r="B65" s="84"/>
      <c r="C65" s="85" t="s">
        <v>103</v>
      </c>
      <c r="D65" s="84"/>
      <c r="E65" s="86"/>
      <c r="F65" s="87">
        <f t="shared" ref="F65:K65" si="5">SUM(F39:F58)</f>
        <v>137189</v>
      </c>
      <c r="G65" s="88">
        <f t="shared" si="5"/>
        <v>0</v>
      </c>
      <c r="H65" s="87">
        <f t="shared" si="5"/>
        <v>141750</v>
      </c>
      <c r="I65" s="88">
        <f t="shared" si="5"/>
        <v>0</v>
      </c>
      <c r="J65" s="87">
        <f t="shared" si="5"/>
        <v>144370</v>
      </c>
      <c r="K65" s="88">
        <f t="shared" si="5"/>
        <v>0</v>
      </c>
    </row>
    <row r="66" spans="1:11" s="3" customFormat="1" x14ac:dyDescent="0.25">
      <c r="A66" s="83"/>
      <c r="B66" s="84"/>
      <c r="C66" s="85"/>
      <c r="D66" s="84"/>
      <c r="E66" s="86" t="s">
        <v>33</v>
      </c>
      <c r="F66" s="87"/>
      <c r="G66" s="88"/>
      <c r="H66" s="87"/>
      <c r="I66" s="88"/>
      <c r="J66" s="87"/>
      <c r="K66" s="88"/>
    </row>
    <row r="67" spans="1:11" x14ac:dyDescent="0.25">
      <c r="A67" s="78">
        <f>B3</f>
        <v>0</v>
      </c>
      <c r="B67" s="79">
        <v>580</v>
      </c>
      <c r="C67" s="21" t="s">
        <v>104</v>
      </c>
      <c r="D67" s="79">
        <v>581</v>
      </c>
      <c r="E67" s="80" t="s">
        <v>105</v>
      </c>
      <c r="F67" s="81"/>
      <c r="G67" s="82"/>
      <c r="H67" s="81"/>
      <c r="I67" s="82"/>
      <c r="J67" s="81"/>
      <c r="K67" s="82"/>
    </row>
    <row r="68" spans="1:11" x14ac:dyDescent="0.25">
      <c r="A68" s="78">
        <f>B3</f>
        <v>0</v>
      </c>
      <c r="B68" s="79">
        <v>580</v>
      </c>
      <c r="C68" s="21" t="s">
        <v>104</v>
      </c>
      <c r="D68" s="79">
        <v>582</v>
      </c>
      <c r="E68" s="80" t="s">
        <v>106</v>
      </c>
      <c r="F68" s="81"/>
      <c r="G68" s="82"/>
      <c r="H68" s="81"/>
      <c r="I68" s="82"/>
      <c r="J68" s="81"/>
      <c r="K68" s="82"/>
    </row>
    <row r="69" spans="1:11" x14ac:dyDescent="0.25">
      <c r="A69" s="78">
        <f>B3</f>
        <v>0</v>
      </c>
      <c r="B69" s="79">
        <v>580</v>
      </c>
      <c r="C69" s="21" t="s">
        <v>104</v>
      </c>
      <c r="D69" s="79">
        <v>583</v>
      </c>
      <c r="E69" s="80" t="s">
        <v>107</v>
      </c>
      <c r="F69" s="81"/>
      <c r="G69" s="82">
        <v>7322523</v>
      </c>
      <c r="H69" s="81"/>
      <c r="I69" s="82">
        <v>6000000</v>
      </c>
      <c r="J69" s="81"/>
      <c r="K69" s="82">
        <v>7325000</v>
      </c>
    </row>
    <row r="70" spans="1:11" x14ac:dyDescent="0.25">
      <c r="A70" s="78">
        <f>B3</f>
        <v>0</v>
      </c>
      <c r="B70" s="79">
        <v>580</v>
      </c>
      <c r="C70" s="21" t="s">
        <v>104</v>
      </c>
      <c r="D70" s="79">
        <v>589</v>
      </c>
      <c r="E70" s="80" t="s">
        <v>108</v>
      </c>
      <c r="F70" s="81"/>
      <c r="G70" s="82">
        <f>153500+7729509</f>
        <v>7883009</v>
      </c>
      <c r="H70" s="81"/>
      <c r="I70" s="82">
        <v>7000000</v>
      </c>
      <c r="J70" s="81"/>
      <c r="K70" s="82">
        <v>7900000</v>
      </c>
    </row>
    <row r="71" spans="1:11" s="3" customFormat="1" x14ac:dyDescent="0.25">
      <c r="A71" s="83"/>
      <c r="B71" s="84"/>
      <c r="C71" s="85" t="s">
        <v>109</v>
      </c>
      <c r="D71" s="84"/>
      <c r="E71" s="86"/>
      <c r="F71" s="87">
        <f t="shared" ref="F71:K71" si="6">SUM(F67:F70)</f>
        <v>0</v>
      </c>
      <c r="G71" s="88">
        <f t="shared" si="6"/>
        <v>15205532</v>
      </c>
      <c r="H71" s="87">
        <f t="shared" si="6"/>
        <v>0</v>
      </c>
      <c r="I71" s="88">
        <f t="shared" si="6"/>
        <v>13000000</v>
      </c>
      <c r="J71" s="87">
        <f t="shared" si="6"/>
        <v>0</v>
      </c>
      <c r="K71" s="88">
        <f t="shared" si="6"/>
        <v>15225000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>
        <f>B3</f>
        <v>0</v>
      </c>
      <c r="B73" s="79">
        <v>590</v>
      </c>
      <c r="C73" s="85" t="s">
        <v>110</v>
      </c>
      <c r="D73" s="79">
        <v>591</v>
      </c>
      <c r="E73" s="80" t="s">
        <v>110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25">
      <c r="A75" s="78">
        <f>B3</f>
        <v>0</v>
      </c>
      <c r="B75" s="79">
        <v>600</v>
      </c>
      <c r="C75" s="21" t="s">
        <v>111</v>
      </c>
      <c r="D75" s="79">
        <v>601</v>
      </c>
      <c r="E75" s="80" t="s">
        <v>112</v>
      </c>
      <c r="F75" s="81"/>
      <c r="G75" s="82">
        <v>1060756</v>
      </c>
      <c r="H75" s="81"/>
      <c r="I75" s="82">
        <v>2000000</v>
      </c>
      <c r="J75" s="81"/>
      <c r="K75" s="82">
        <v>1100000</v>
      </c>
    </row>
    <row r="76" spans="1:11" x14ac:dyDescent="0.25">
      <c r="A76" s="78">
        <f>B3</f>
        <v>0</v>
      </c>
      <c r="B76" s="79">
        <v>600</v>
      </c>
      <c r="C76" s="21" t="s">
        <v>111</v>
      </c>
      <c r="D76" s="79">
        <v>602</v>
      </c>
      <c r="E76" s="80" t="s">
        <v>113</v>
      </c>
      <c r="F76" s="81">
        <v>0</v>
      </c>
      <c r="G76" s="82">
        <v>1807559</v>
      </c>
      <c r="H76" s="81">
        <v>0</v>
      </c>
      <c r="I76" s="82">
        <v>2000000</v>
      </c>
      <c r="J76" s="81">
        <v>0</v>
      </c>
      <c r="K76" s="82">
        <v>1810000</v>
      </c>
    </row>
    <row r="77" spans="1:11" x14ac:dyDescent="0.25">
      <c r="A77" s="78">
        <f>B3</f>
        <v>0</v>
      </c>
      <c r="B77" s="79">
        <v>600</v>
      </c>
      <c r="C77" s="21" t="s">
        <v>111</v>
      </c>
      <c r="D77" s="79">
        <v>603</v>
      </c>
      <c r="E77" s="80" t="s">
        <v>114</v>
      </c>
      <c r="F77" s="81"/>
      <c r="G77" s="82"/>
      <c r="H77" s="81"/>
      <c r="I77" s="82"/>
      <c r="J77" s="81"/>
      <c r="K77" s="82"/>
    </row>
    <row r="78" spans="1:11" x14ac:dyDescent="0.25">
      <c r="A78" s="78">
        <f>B3</f>
        <v>0</v>
      </c>
      <c r="B78" s="79">
        <v>600</v>
      </c>
      <c r="C78" s="21" t="s">
        <v>111</v>
      </c>
      <c r="D78" s="79">
        <v>604</v>
      </c>
      <c r="E78" s="80" t="s">
        <v>115</v>
      </c>
      <c r="F78" s="81">
        <v>35672</v>
      </c>
      <c r="G78" s="82">
        <v>297910</v>
      </c>
      <c r="H78" s="81"/>
      <c r="I78" s="82">
        <v>50000</v>
      </c>
      <c r="J78" s="81"/>
      <c r="K78" s="82">
        <v>300000</v>
      </c>
    </row>
    <row r="79" spans="1:11" s="3" customFormat="1" x14ac:dyDescent="0.25">
      <c r="A79" s="83"/>
      <c r="B79" s="84"/>
      <c r="C79" s="85" t="s">
        <v>116</v>
      </c>
      <c r="D79" s="84"/>
      <c r="E79" s="86"/>
      <c r="F79" s="87">
        <f>SUM(F75:F78)</f>
        <v>35672</v>
      </c>
      <c r="G79" s="88">
        <f t="shared" ref="G79:K79" si="7">SUM(G75:G78)</f>
        <v>3166225</v>
      </c>
      <c r="H79" s="87">
        <f t="shared" si="7"/>
        <v>0</v>
      </c>
      <c r="I79" s="88">
        <f t="shared" si="7"/>
        <v>4050000</v>
      </c>
      <c r="J79" s="87">
        <f t="shared" si="7"/>
        <v>0</v>
      </c>
      <c r="K79" s="88">
        <f t="shared" si="7"/>
        <v>3210000</v>
      </c>
    </row>
    <row r="80" spans="1:11" s="3" customFormat="1" x14ac:dyDescent="0.25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25">
      <c r="A81" s="83">
        <f>B3</f>
        <v>0</v>
      </c>
      <c r="B81" s="79">
        <v>610</v>
      </c>
      <c r="C81" s="85" t="s">
        <v>117</v>
      </c>
      <c r="D81" s="79">
        <v>611</v>
      </c>
      <c r="E81" s="80" t="s">
        <v>117</v>
      </c>
      <c r="F81" s="87"/>
      <c r="G81" s="88">
        <v>105985</v>
      </c>
      <c r="H81" s="87"/>
      <c r="I81" s="88"/>
      <c r="J81" s="87"/>
      <c r="K81" s="88">
        <v>0</v>
      </c>
    </row>
    <row r="82" spans="1:11" x14ac:dyDescent="0.25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25">
      <c r="A83" s="78">
        <f>B3</f>
        <v>0</v>
      </c>
      <c r="B83" s="79">
        <v>620</v>
      </c>
      <c r="C83" s="21" t="s">
        <v>118</v>
      </c>
      <c r="D83" s="79">
        <v>621</v>
      </c>
      <c r="E83" s="80" t="s">
        <v>119</v>
      </c>
      <c r="F83" s="81"/>
      <c r="G83" s="82"/>
      <c r="H83" s="81"/>
      <c r="I83" s="82"/>
      <c r="J83" s="81"/>
      <c r="K83" s="82"/>
    </row>
    <row r="84" spans="1:11" x14ac:dyDescent="0.25">
      <c r="A84" s="78">
        <f>B3</f>
        <v>0</v>
      </c>
      <c r="B84" s="79">
        <v>620</v>
      </c>
      <c r="C84" s="21" t="s">
        <v>118</v>
      </c>
      <c r="D84" s="79">
        <v>622</v>
      </c>
      <c r="E84" s="80" t="s">
        <v>120</v>
      </c>
      <c r="F84" s="81"/>
      <c r="G84" s="82"/>
      <c r="H84" s="81"/>
      <c r="I84" s="82"/>
      <c r="J84" s="81"/>
      <c r="K84" s="82">
        <v>0</v>
      </c>
    </row>
    <row r="85" spans="1:11" x14ac:dyDescent="0.25">
      <c r="A85" s="78">
        <f>B3</f>
        <v>0</v>
      </c>
      <c r="B85" s="79">
        <v>620</v>
      </c>
      <c r="C85" s="21" t="s">
        <v>118</v>
      </c>
      <c r="D85" s="79">
        <v>623</v>
      </c>
      <c r="E85" s="80" t="s">
        <v>121</v>
      </c>
      <c r="F85" s="81"/>
      <c r="G85" s="82">
        <v>-269</v>
      </c>
      <c r="H85" s="81"/>
      <c r="I85" s="82"/>
      <c r="J85" s="81"/>
      <c r="K85" s="82">
        <v>0</v>
      </c>
    </row>
    <row r="86" spans="1:11" x14ac:dyDescent="0.25">
      <c r="A86" s="78">
        <f>B3</f>
        <v>0</v>
      </c>
      <c r="B86" s="79">
        <v>620</v>
      </c>
      <c r="C86" s="21" t="s">
        <v>118</v>
      </c>
      <c r="D86" s="79">
        <v>629</v>
      </c>
      <c r="E86" s="80" t="s">
        <v>122</v>
      </c>
      <c r="F86" s="81"/>
      <c r="G86" s="82"/>
      <c r="H86" s="81"/>
      <c r="I86" s="82"/>
      <c r="J86" s="81"/>
      <c r="K86" s="82"/>
    </row>
    <row r="87" spans="1:11" s="3" customFormat="1" x14ac:dyDescent="0.25">
      <c r="A87" s="83"/>
      <c r="B87" s="84"/>
      <c r="C87" s="85" t="s">
        <v>123</v>
      </c>
      <c r="D87" s="84"/>
      <c r="E87" s="86"/>
      <c r="F87" s="87">
        <f t="shared" ref="F87:K87" si="8">SUM(F83:F86)</f>
        <v>0</v>
      </c>
      <c r="G87" s="88">
        <f t="shared" si="8"/>
        <v>-269</v>
      </c>
      <c r="H87" s="87">
        <f t="shared" si="8"/>
        <v>0</v>
      </c>
      <c r="I87" s="88">
        <f t="shared" si="8"/>
        <v>0</v>
      </c>
      <c r="J87" s="87">
        <f t="shared" si="8"/>
        <v>0</v>
      </c>
      <c r="K87" s="88">
        <f t="shared" si="8"/>
        <v>0</v>
      </c>
    </row>
    <row r="88" spans="1:11" s="3" customFormat="1" x14ac:dyDescent="0.25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25">
      <c r="A89" s="78">
        <f>B3</f>
        <v>0</v>
      </c>
      <c r="B89" s="79">
        <v>660</v>
      </c>
      <c r="C89" s="21" t="s">
        <v>124</v>
      </c>
      <c r="D89" s="79">
        <v>661</v>
      </c>
      <c r="E89" s="80" t="s">
        <v>125</v>
      </c>
      <c r="F89" s="81"/>
      <c r="G89" s="82"/>
      <c r="H89" s="81"/>
      <c r="I89" s="82"/>
      <c r="J89" s="81"/>
      <c r="K89" s="82"/>
    </row>
    <row r="90" spans="1:11" x14ac:dyDescent="0.25">
      <c r="A90" s="78">
        <f>B3</f>
        <v>0</v>
      </c>
      <c r="B90" s="79">
        <v>660</v>
      </c>
      <c r="C90" s="21" t="s">
        <v>124</v>
      </c>
      <c r="D90" s="79">
        <v>662</v>
      </c>
      <c r="E90" s="80" t="s">
        <v>126</v>
      </c>
      <c r="F90" s="81"/>
      <c r="G90" s="82"/>
      <c r="H90" s="81"/>
      <c r="I90" s="82"/>
      <c r="J90" s="81"/>
      <c r="K90" s="82"/>
    </row>
    <row r="91" spans="1:11" x14ac:dyDescent="0.25">
      <c r="A91" s="78">
        <f>B3</f>
        <v>0</v>
      </c>
      <c r="B91" s="79">
        <v>660</v>
      </c>
      <c r="C91" s="21" t="s">
        <v>124</v>
      </c>
      <c r="D91" s="79">
        <v>663</v>
      </c>
      <c r="E91" s="80" t="s">
        <v>127</v>
      </c>
      <c r="F91" s="81"/>
      <c r="G91" s="82"/>
      <c r="H91" s="81"/>
      <c r="I91" s="82"/>
      <c r="J91" s="81"/>
      <c r="K91" s="82"/>
    </row>
    <row r="92" spans="1:11" x14ac:dyDescent="0.25">
      <c r="A92" s="78">
        <f>B3</f>
        <v>0</v>
      </c>
      <c r="B92" s="79">
        <v>660</v>
      </c>
      <c r="C92" s="21" t="s">
        <v>124</v>
      </c>
      <c r="D92" s="79">
        <v>664</v>
      </c>
      <c r="E92" s="80" t="s">
        <v>128</v>
      </c>
      <c r="F92" s="81"/>
      <c r="G92" s="82"/>
      <c r="H92" s="81"/>
      <c r="I92" s="82"/>
      <c r="J92" s="81"/>
      <c r="K92" s="82"/>
    </row>
    <row r="93" spans="1:11" x14ac:dyDescent="0.25">
      <c r="A93" s="78">
        <v>0</v>
      </c>
      <c r="B93" s="79">
        <v>660</v>
      </c>
      <c r="C93" s="21" t="s">
        <v>124</v>
      </c>
      <c r="D93" s="79">
        <v>665</v>
      </c>
      <c r="E93" s="80" t="s">
        <v>129</v>
      </c>
      <c r="F93" s="386"/>
      <c r="G93" s="387"/>
      <c r="H93" s="386"/>
      <c r="I93" s="387"/>
      <c r="J93" s="386"/>
      <c r="K93" s="387"/>
    </row>
    <row r="94" spans="1:11" x14ac:dyDescent="0.25">
      <c r="A94" s="78">
        <f>B3</f>
        <v>0</v>
      </c>
      <c r="B94" s="79">
        <v>660</v>
      </c>
      <c r="C94" s="21" t="s">
        <v>124</v>
      </c>
      <c r="D94" s="79">
        <v>666</v>
      </c>
      <c r="E94" s="80" t="s">
        <v>130</v>
      </c>
      <c r="F94" s="81"/>
      <c r="G94" s="82">
        <v>94985</v>
      </c>
      <c r="H94" s="81"/>
      <c r="I94" s="82"/>
      <c r="J94" s="81"/>
      <c r="K94" s="82">
        <v>95000</v>
      </c>
    </row>
    <row r="95" spans="1:11" s="3" customFormat="1" x14ac:dyDescent="0.25">
      <c r="A95" s="83"/>
      <c r="B95" s="84"/>
      <c r="C95" s="85" t="s">
        <v>131</v>
      </c>
      <c r="D95" s="84"/>
      <c r="E95" s="86"/>
      <c r="F95" s="87">
        <f t="shared" ref="F95:K95" si="9">SUM(F89:F94)</f>
        <v>0</v>
      </c>
      <c r="G95" s="88">
        <f t="shared" si="9"/>
        <v>94985</v>
      </c>
      <c r="H95" s="87">
        <f t="shared" si="9"/>
        <v>0</v>
      </c>
      <c r="I95" s="88">
        <f t="shared" si="9"/>
        <v>0</v>
      </c>
      <c r="J95" s="87">
        <f t="shared" si="9"/>
        <v>0</v>
      </c>
      <c r="K95" s="88">
        <f t="shared" si="9"/>
        <v>95000</v>
      </c>
    </row>
    <row r="96" spans="1:11" s="3" customFormat="1" x14ac:dyDescent="0.25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25">
      <c r="A97" s="78">
        <f>B3</f>
        <v>0</v>
      </c>
      <c r="B97" s="79">
        <v>670</v>
      </c>
      <c r="C97" s="21" t="s">
        <v>132</v>
      </c>
      <c r="D97" s="79">
        <v>671</v>
      </c>
      <c r="E97" s="80" t="s">
        <v>133</v>
      </c>
      <c r="F97" s="81"/>
      <c r="G97" s="82"/>
      <c r="H97" s="81"/>
      <c r="I97" s="82"/>
      <c r="J97" s="81"/>
      <c r="K97" s="82"/>
    </row>
    <row r="98" spans="1:11" x14ac:dyDescent="0.25">
      <c r="A98" s="78">
        <f>B3</f>
        <v>0</v>
      </c>
      <c r="B98" s="79">
        <v>670</v>
      </c>
      <c r="C98" s="21" t="s">
        <v>132</v>
      </c>
      <c r="D98" s="79">
        <v>672</v>
      </c>
      <c r="E98" s="80" t="s">
        <v>134</v>
      </c>
      <c r="F98" s="81"/>
      <c r="G98" s="82"/>
      <c r="H98" s="81"/>
      <c r="I98" s="82"/>
      <c r="J98" s="81"/>
      <c r="K98" s="82"/>
    </row>
    <row r="99" spans="1:11" x14ac:dyDescent="0.25">
      <c r="A99" s="78">
        <f>B3</f>
        <v>0</v>
      </c>
      <c r="B99" s="79">
        <v>670</v>
      </c>
      <c r="C99" s="21" t="s">
        <v>135</v>
      </c>
      <c r="D99" s="79">
        <v>673</v>
      </c>
      <c r="E99" s="80" t="s">
        <v>136</v>
      </c>
      <c r="F99" s="81"/>
      <c r="G99" s="82"/>
      <c r="H99" s="81"/>
      <c r="I99" s="82"/>
      <c r="J99" s="81"/>
      <c r="K99" s="82"/>
    </row>
    <row r="100" spans="1:11" s="3" customFormat="1" x14ac:dyDescent="0.25">
      <c r="A100" s="83"/>
      <c r="B100" s="84"/>
      <c r="C100" s="85" t="s">
        <v>137</v>
      </c>
      <c r="D100" s="84"/>
      <c r="E100" s="86"/>
      <c r="F100" s="87">
        <f t="shared" ref="F100:K100" si="10">SUM(F97:F99)</f>
        <v>0</v>
      </c>
      <c r="G100" s="88">
        <f t="shared" si="10"/>
        <v>0</v>
      </c>
      <c r="H100" s="87">
        <f t="shared" si="10"/>
        <v>0</v>
      </c>
      <c r="I100" s="88">
        <f t="shared" si="10"/>
        <v>0</v>
      </c>
      <c r="J100" s="87">
        <f t="shared" si="10"/>
        <v>0</v>
      </c>
      <c r="K100" s="88">
        <f t="shared" si="10"/>
        <v>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25">
      <c r="A102" s="83"/>
      <c r="B102" s="84"/>
      <c r="C102" s="85" t="s">
        <v>138</v>
      </c>
      <c r="D102" s="84"/>
      <c r="E102" s="86"/>
      <c r="F102" s="87">
        <f t="shared" ref="F102:K102" si="11">F100+F95+F87+F81+F79+F73+F71+F65+F37+F32+F24+F20+F7</f>
        <v>12334667</v>
      </c>
      <c r="G102" s="88">
        <f t="shared" si="11"/>
        <v>21681800</v>
      </c>
      <c r="H102" s="87">
        <f t="shared" si="11"/>
        <v>12078272</v>
      </c>
      <c r="I102" s="88">
        <f t="shared" si="11"/>
        <v>20243000</v>
      </c>
      <c r="J102" s="87">
        <f t="shared" si="11"/>
        <v>12079527</v>
      </c>
      <c r="K102" s="88">
        <f t="shared" si="11"/>
        <v>21650000</v>
      </c>
    </row>
    <row r="103" spans="1:11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25">
      <c r="A104" s="78"/>
      <c r="B104" s="79">
        <v>680</v>
      </c>
      <c r="C104" s="21" t="s">
        <v>139</v>
      </c>
      <c r="D104" s="79">
        <v>681</v>
      </c>
      <c r="E104" s="80" t="s">
        <v>140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139</v>
      </c>
      <c r="D105" s="79">
        <v>682</v>
      </c>
      <c r="E105" s="80" t="s">
        <v>141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139</v>
      </c>
      <c r="D106" s="79">
        <v>683</v>
      </c>
      <c r="E106" s="80" t="s">
        <v>142</v>
      </c>
      <c r="F106" s="81">
        <f>256395+4561</f>
        <v>260956</v>
      </c>
      <c r="G106" s="82"/>
      <c r="H106" s="81"/>
      <c r="I106" s="82"/>
      <c r="J106" s="81"/>
      <c r="K106" s="82"/>
    </row>
    <row r="107" spans="1:11" x14ac:dyDescent="0.25">
      <c r="A107" s="78"/>
      <c r="B107" s="79">
        <v>680</v>
      </c>
      <c r="C107" s="21" t="s">
        <v>139</v>
      </c>
      <c r="D107" s="79">
        <v>684</v>
      </c>
      <c r="E107" s="80" t="s">
        <v>143</v>
      </c>
      <c r="F107" s="81"/>
      <c r="G107" s="82"/>
      <c r="H107" s="81"/>
      <c r="I107" s="82"/>
      <c r="J107" s="81"/>
      <c r="K107" s="82"/>
    </row>
    <row r="108" spans="1:11" x14ac:dyDescent="0.25">
      <c r="A108" s="78"/>
      <c r="B108" s="79">
        <v>680</v>
      </c>
      <c r="C108" s="21" t="s">
        <v>139</v>
      </c>
      <c r="D108" s="79">
        <v>685</v>
      </c>
      <c r="E108" s="80" t="s">
        <v>73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 t="s">
        <v>144</v>
      </c>
      <c r="D109" s="84"/>
      <c r="E109" s="86"/>
      <c r="F109" s="87">
        <f>SUM(F104:F108)</f>
        <v>260956</v>
      </c>
      <c r="G109" s="88">
        <f t="shared" ref="G109:K109" si="12">SUM(G104:G108)</f>
        <v>0</v>
      </c>
      <c r="H109" s="87">
        <f t="shared" si="12"/>
        <v>0</v>
      </c>
      <c r="I109" s="88">
        <f t="shared" si="12"/>
        <v>0</v>
      </c>
      <c r="J109" s="87">
        <f t="shared" si="12"/>
        <v>0</v>
      </c>
      <c r="K109" s="88">
        <f t="shared" si="12"/>
        <v>0</v>
      </c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25">
      <c r="A111" s="78">
        <f>B4</f>
        <v>0</v>
      </c>
      <c r="B111" s="79">
        <v>530</v>
      </c>
      <c r="C111" s="21" t="s">
        <v>63</v>
      </c>
      <c r="D111" s="79">
        <v>535</v>
      </c>
      <c r="E111" s="80" t="s">
        <v>145</v>
      </c>
      <c r="F111" s="81"/>
      <c r="G111" s="82"/>
      <c r="H111" s="81"/>
      <c r="I111" s="82"/>
      <c r="J111" s="81"/>
      <c r="K111" s="82"/>
    </row>
    <row r="112" spans="1:11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.75" thickBot="1" x14ac:dyDescent="0.3">
      <c r="A113" s="91"/>
      <c r="B113" s="92"/>
      <c r="C113" s="23" t="s">
        <v>146</v>
      </c>
      <c r="D113" s="92"/>
      <c r="E113" s="93"/>
      <c r="F113" s="94">
        <f t="shared" ref="F113:K113" si="13">F102-F109+F111</f>
        <v>12073711</v>
      </c>
      <c r="G113" s="95">
        <f t="shared" si="13"/>
        <v>21681800</v>
      </c>
      <c r="H113" s="94">
        <f t="shared" si="13"/>
        <v>12078272</v>
      </c>
      <c r="I113" s="95">
        <f t="shared" si="13"/>
        <v>20243000</v>
      </c>
      <c r="J113" s="94">
        <f t="shared" si="13"/>
        <v>12079527</v>
      </c>
      <c r="K113" s="95">
        <f t="shared" si="13"/>
        <v>21650000</v>
      </c>
    </row>
    <row r="114" spans="1:11" ht="15.75" thickTop="1" x14ac:dyDescent="0.25"/>
    <row r="115" spans="1:11" x14ac:dyDescent="0.25">
      <c r="E115" t="s">
        <v>33</v>
      </c>
    </row>
    <row r="118" spans="1:11" x14ac:dyDescent="0.25">
      <c r="E118" t="s">
        <v>33</v>
      </c>
    </row>
  </sheetData>
  <printOptions headings="1"/>
  <pageMargins left="0.25" right="0.25" top="0.75" bottom="0.75" header="0.3" footer="0.3"/>
  <pageSetup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120" zoomScaleNormal="120" workbookViewId="0">
      <pane ySplit="6" topLeftCell="A31" activePane="bottomLeft" state="frozen"/>
      <selection pane="bottomLeft" activeCell="K10" sqref="K10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147</v>
      </c>
      <c r="B1"/>
      <c r="F1" s="8" t="s">
        <v>1</v>
      </c>
    </row>
    <row r="2" spans="1:11" x14ac:dyDescent="0.25">
      <c r="A2" s="6" t="s">
        <v>2</v>
      </c>
      <c r="B2" s="9" t="str">
        <f>Revenue!B2</f>
        <v>Nunez Community College</v>
      </c>
    </row>
    <row r="3" spans="1:11" x14ac:dyDescent="0.25">
      <c r="A3" s="6" t="s">
        <v>3</v>
      </c>
      <c r="B3" s="7">
        <f>Revenue!B3</f>
        <v>0</v>
      </c>
    </row>
    <row r="4" spans="1:11" x14ac:dyDescent="0.25">
      <c r="A4" s="5"/>
      <c r="B4"/>
    </row>
    <row r="5" spans="1:11" s="3" customFormat="1" x14ac:dyDescent="0.25">
      <c r="A5" s="2" t="s">
        <v>148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2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25">
      <c r="A7">
        <f>Revenue!B3</f>
        <v>0</v>
      </c>
      <c r="B7" s="1">
        <v>710</v>
      </c>
      <c r="C7" t="s">
        <v>149</v>
      </c>
      <c r="D7" s="1">
        <v>711</v>
      </c>
      <c r="E7" t="s">
        <v>150</v>
      </c>
      <c r="F7" s="8">
        <v>3937940</v>
      </c>
      <c r="G7" s="8">
        <v>771946</v>
      </c>
      <c r="H7" s="8">
        <v>2881941</v>
      </c>
      <c r="J7" s="8">
        <v>2936076</v>
      </c>
      <c r="K7" s="8">
        <v>700000</v>
      </c>
    </row>
    <row r="8" spans="1:11" x14ac:dyDescent="0.25">
      <c r="A8">
        <f>Revenue!B3</f>
        <v>0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>
        <f>Revenue!B3</f>
        <v>0</v>
      </c>
      <c r="B9" s="1">
        <v>710</v>
      </c>
      <c r="C9" t="s">
        <v>149</v>
      </c>
      <c r="D9" s="1">
        <v>713</v>
      </c>
      <c r="E9" t="s">
        <v>152</v>
      </c>
      <c r="F9" s="8">
        <v>1235196</v>
      </c>
      <c r="G9" s="8">
        <v>174732</v>
      </c>
      <c r="H9" s="8">
        <v>1110236</v>
      </c>
      <c r="J9" s="8">
        <v>1167060</v>
      </c>
      <c r="K9" s="8">
        <v>175000</v>
      </c>
    </row>
    <row r="10" spans="1:11" x14ac:dyDescent="0.25">
      <c r="C10" t="s">
        <v>153</v>
      </c>
      <c r="F10" s="8">
        <f t="shared" ref="F10:K10" si="0">SUM(F7:F9)</f>
        <v>5173136</v>
      </c>
      <c r="G10" s="8">
        <f t="shared" si="0"/>
        <v>946678</v>
      </c>
      <c r="H10" s="8">
        <f t="shared" si="0"/>
        <v>3992177</v>
      </c>
      <c r="I10" s="8">
        <f t="shared" si="0"/>
        <v>0</v>
      </c>
      <c r="J10" s="8">
        <f t="shared" si="0"/>
        <v>4103136</v>
      </c>
      <c r="K10" s="8">
        <f t="shared" si="0"/>
        <v>875000</v>
      </c>
    </row>
    <row r="12" spans="1:11" x14ac:dyDescent="0.25">
      <c r="A12">
        <f>Revenue!B3</f>
        <v>0</v>
      </c>
      <c r="B12" s="1">
        <v>720</v>
      </c>
      <c r="C12" t="s">
        <v>154</v>
      </c>
      <c r="D12" s="1">
        <v>721</v>
      </c>
      <c r="E12" t="s">
        <v>154</v>
      </c>
      <c r="F12" s="8">
        <v>10645</v>
      </c>
      <c r="G12" s="8">
        <v>49315</v>
      </c>
      <c r="H12" s="8">
        <v>0</v>
      </c>
      <c r="J12" s="8">
        <v>5000</v>
      </c>
      <c r="K12" s="8">
        <v>50000</v>
      </c>
    </row>
    <row r="14" spans="1:11" x14ac:dyDescent="0.25">
      <c r="A14">
        <f>Revenue!B3</f>
        <v>0</v>
      </c>
      <c r="B14" s="1">
        <v>730</v>
      </c>
      <c r="C14" t="s">
        <v>155</v>
      </c>
      <c r="D14" s="1">
        <v>731</v>
      </c>
      <c r="E14" t="s">
        <v>155</v>
      </c>
      <c r="F14" s="8">
        <v>27972</v>
      </c>
      <c r="G14" s="8">
        <v>292314</v>
      </c>
      <c r="H14" s="8">
        <v>54328</v>
      </c>
      <c r="J14" s="8">
        <v>10000</v>
      </c>
      <c r="K14" s="8">
        <v>250000</v>
      </c>
    </row>
    <row r="16" spans="1:11" x14ac:dyDescent="0.25">
      <c r="A16">
        <f>Revenue!B3</f>
        <v>0</v>
      </c>
      <c r="B16" s="1">
        <v>740</v>
      </c>
      <c r="C16" t="s">
        <v>156</v>
      </c>
      <c r="D16" s="1">
        <v>741</v>
      </c>
      <c r="E16" t="s">
        <v>156</v>
      </c>
      <c r="F16" s="8">
        <v>142032</v>
      </c>
      <c r="G16" s="8">
        <v>211006</v>
      </c>
      <c r="H16" s="8">
        <v>107590</v>
      </c>
      <c r="J16" s="8">
        <v>137000</v>
      </c>
      <c r="K16" s="8">
        <v>200000</v>
      </c>
    </row>
    <row r="18" spans="1:11" x14ac:dyDescent="0.25">
      <c r="A18">
        <f>Revenue!B3</f>
        <v>0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>
        <f>Revenue!B3</f>
        <v>0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>
        <f>Revenue!B3</f>
        <v>0</v>
      </c>
      <c r="B20" s="1">
        <v>750</v>
      </c>
      <c r="C20" t="s">
        <v>157</v>
      </c>
      <c r="D20" s="1">
        <v>753</v>
      </c>
      <c r="E20" t="s">
        <v>160</v>
      </c>
      <c r="G20" s="8">
        <v>4720</v>
      </c>
    </row>
    <row r="21" spans="1:11" x14ac:dyDescent="0.25">
      <c r="A21">
        <f>Revenue!B3</f>
        <v>0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>
        <f>Revenue!B3</f>
        <v>0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>
        <f>Revenue!B3</f>
        <v>0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>
        <f>Revenue!B3</f>
        <v>0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>
        <f>Revenue!B3</f>
        <v>0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>
        <f>Revenue!B3</f>
        <v>0</v>
      </c>
      <c r="B26" s="1">
        <v>750</v>
      </c>
      <c r="C26" t="s">
        <v>157</v>
      </c>
      <c r="D26" s="1">
        <v>759</v>
      </c>
      <c r="E26" t="s">
        <v>166</v>
      </c>
      <c r="G26" s="8">
        <f>5360+22670+120458</f>
        <v>148488</v>
      </c>
      <c r="H26" s="8">
        <v>22</v>
      </c>
      <c r="K26" s="8">
        <v>150000</v>
      </c>
    </row>
    <row r="27" spans="1:11" x14ac:dyDescent="0.25">
      <c r="C27" t="s">
        <v>167</v>
      </c>
      <c r="F27" s="8">
        <f t="shared" ref="F27:K27" si="1">SUM(F18:F26)</f>
        <v>0</v>
      </c>
      <c r="G27" s="8">
        <f t="shared" si="1"/>
        <v>153208</v>
      </c>
      <c r="H27" s="8">
        <f t="shared" si="1"/>
        <v>22</v>
      </c>
      <c r="I27" s="8">
        <f t="shared" si="1"/>
        <v>0</v>
      </c>
      <c r="J27" s="8">
        <f t="shared" si="1"/>
        <v>0</v>
      </c>
      <c r="K27" s="8">
        <f t="shared" si="1"/>
        <v>150000</v>
      </c>
    </row>
    <row r="29" spans="1:11" x14ac:dyDescent="0.25">
      <c r="A29">
        <f>Revenue!B3</f>
        <v>0</v>
      </c>
      <c r="B29" s="1">
        <v>760</v>
      </c>
      <c r="C29" t="s">
        <v>168</v>
      </c>
      <c r="D29" s="1">
        <v>761</v>
      </c>
      <c r="E29" t="s">
        <v>168</v>
      </c>
    </row>
    <row r="31" spans="1:11" x14ac:dyDescent="0.25">
      <c r="A31">
        <f>Revenue!B3</f>
        <v>0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>
        <f>Revenue!B3</f>
        <v>0</v>
      </c>
      <c r="B32" s="1">
        <v>770</v>
      </c>
      <c r="C32" t="s">
        <v>169</v>
      </c>
      <c r="D32" s="1">
        <v>772</v>
      </c>
      <c r="E32" t="s">
        <v>171</v>
      </c>
      <c r="F32" s="8">
        <v>15281</v>
      </c>
    </row>
    <row r="33" spans="1:11" x14ac:dyDescent="0.25">
      <c r="A33">
        <f>Revenue!B3</f>
        <v>0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>
        <f>Revenue!B3</f>
        <v>0</v>
      </c>
      <c r="B34" s="1">
        <v>770</v>
      </c>
      <c r="C34" t="s">
        <v>169</v>
      </c>
      <c r="D34" s="1">
        <v>779</v>
      </c>
      <c r="E34" t="s">
        <v>173</v>
      </c>
      <c r="G34" s="8">
        <v>520935</v>
      </c>
      <c r="K34" s="8">
        <v>200000</v>
      </c>
    </row>
    <row r="35" spans="1:11" x14ac:dyDescent="0.25">
      <c r="C35" t="s">
        <v>174</v>
      </c>
      <c r="F35" s="8">
        <f t="shared" ref="F35:K35" si="2">SUM(F31:F34)</f>
        <v>15281</v>
      </c>
      <c r="G35" s="8">
        <f t="shared" si="2"/>
        <v>520935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200000</v>
      </c>
    </row>
    <row r="37" spans="1:11" x14ac:dyDescent="0.25">
      <c r="A37">
        <f>Revenue!B3</f>
        <v>0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>
        <f>Revenue!B3</f>
        <v>0</v>
      </c>
      <c r="B39" s="1">
        <v>790</v>
      </c>
      <c r="C39" t="s">
        <v>176</v>
      </c>
      <c r="D39" s="1">
        <v>791</v>
      </c>
      <c r="E39" t="s">
        <v>176</v>
      </c>
    </row>
    <row r="42" spans="1:11" x14ac:dyDescent="0.25">
      <c r="A42">
        <f>Revenue!B3</f>
        <v>0</v>
      </c>
      <c r="B42" s="1">
        <v>900</v>
      </c>
      <c r="C42" t="s">
        <v>177</v>
      </c>
      <c r="D42" s="1">
        <v>901</v>
      </c>
      <c r="E42" t="s">
        <v>177</v>
      </c>
    </row>
    <row r="44" spans="1:11" x14ac:dyDescent="0.25">
      <c r="C44" s="3" t="s">
        <v>178</v>
      </c>
      <c r="F44" s="8">
        <f t="shared" ref="F44:K44" si="3">F42+F39+F37+F35+F10+F12+F14+F16+F27+F29</f>
        <v>5369066</v>
      </c>
      <c r="G44" s="8">
        <f t="shared" si="3"/>
        <v>2173456</v>
      </c>
      <c r="H44" s="8">
        <f t="shared" si="3"/>
        <v>4154117</v>
      </c>
      <c r="I44" s="8">
        <f t="shared" si="3"/>
        <v>0</v>
      </c>
      <c r="J44" s="8">
        <f t="shared" si="3"/>
        <v>4255136</v>
      </c>
      <c r="K44" s="8">
        <f t="shared" si="3"/>
        <v>1725000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179</v>
      </c>
      <c r="B1"/>
      <c r="F1" s="8" t="s">
        <v>1</v>
      </c>
    </row>
    <row r="2" spans="1:11" x14ac:dyDescent="0.25">
      <c r="A2" s="6" t="s">
        <v>2</v>
      </c>
      <c r="B2" s="9" t="str">
        <f>Revenue!B2</f>
        <v>Nunez Community College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148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2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25">
      <c r="A7">
        <f>Revenue!B3</f>
        <v>0</v>
      </c>
      <c r="B7" s="1">
        <v>710</v>
      </c>
      <c r="C7" t="s">
        <v>149</v>
      </c>
      <c r="D7" s="1">
        <v>711</v>
      </c>
      <c r="E7" t="s">
        <v>150</v>
      </c>
    </row>
    <row r="8" spans="1:11" x14ac:dyDescent="0.25">
      <c r="A8">
        <f>Revenue!B3</f>
        <v>0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>
        <f>Revenue!B3</f>
        <v>0</v>
      </c>
      <c r="B9" s="1">
        <v>710</v>
      </c>
      <c r="C9" t="s">
        <v>149</v>
      </c>
      <c r="D9" s="1">
        <v>713</v>
      </c>
      <c r="E9" t="s">
        <v>152</v>
      </c>
    </row>
    <row r="10" spans="1:11" x14ac:dyDescent="0.25">
      <c r="C10" t="s">
        <v>153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154</v>
      </c>
      <c r="D12" s="1">
        <v>721</v>
      </c>
      <c r="E12" t="s">
        <v>154</v>
      </c>
    </row>
    <row r="14" spans="1:11" x14ac:dyDescent="0.25">
      <c r="A14">
        <f>Revenue!B3</f>
        <v>0</v>
      </c>
      <c r="B14" s="1">
        <v>730</v>
      </c>
      <c r="C14" t="s">
        <v>155</v>
      </c>
      <c r="D14" s="1">
        <v>731</v>
      </c>
      <c r="E14" t="s">
        <v>155</v>
      </c>
    </row>
    <row r="16" spans="1:11" x14ac:dyDescent="0.25">
      <c r="A16">
        <f>Revenue!B3</f>
        <v>0</v>
      </c>
      <c r="B16" s="1">
        <v>740</v>
      </c>
      <c r="C16" t="s">
        <v>156</v>
      </c>
      <c r="D16" s="1">
        <v>741</v>
      </c>
      <c r="E16" t="s">
        <v>156</v>
      </c>
    </row>
    <row r="18" spans="1:11" x14ac:dyDescent="0.25">
      <c r="A18">
        <f>Revenue!B3</f>
        <v>0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>
        <f>Revenue!B3</f>
        <v>0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>
        <f>Revenue!B3</f>
        <v>0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>
        <f>Revenue!B3</f>
        <v>0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>
        <f>Revenue!B3</f>
        <v>0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>
        <f>Revenue!B3</f>
        <v>0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>
        <f>Revenue!B3</f>
        <v>0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>
        <f>Revenue!B3</f>
        <v>0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>
        <f>Revenue!B3</f>
        <v>0</v>
      </c>
      <c r="B26" s="1">
        <v>750</v>
      </c>
      <c r="C26" t="s">
        <v>157</v>
      </c>
      <c r="D26" s="1">
        <v>759</v>
      </c>
      <c r="E26" t="s">
        <v>166</v>
      </c>
    </row>
    <row r="27" spans="1:11" x14ac:dyDescent="0.25">
      <c r="C27" t="s">
        <v>167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168</v>
      </c>
      <c r="D29" s="1">
        <v>761</v>
      </c>
      <c r="E29" t="s">
        <v>168</v>
      </c>
    </row>
    <row r="31" spans="1:11" x14ac:dyDescent="0.25">
      <c r="A31">
        <f>Revenue!B3</f>
        <v>0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>
        <f>Revenue!B3</f>
        <v>0</v>
      </c>
      <c r="B32" s="1">
        <v>770</v>
      </c>
      <c r="C32" t="s">
        <v>169</v>
      </c>
      <c r="D32" s="1">
        <v>772</v>
      </c>
      <c r="E32" t="s">
        <v>171</v>
      </c>
    </row>
    <row r="33" spans="1:11" x14ac:dyDescent="0.25">
      <c r="A33">
        <f>Revenue!B3</f>
        <v>0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>
        <f>Revenue!B3</f>
        <v>0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>
        <f>Revenue!B3</f>
        <v>0</v>
      </c>
      <c r="B39" s="1">
        <v>790</v>
      </c>
      <c r="C39" t="s">
        <v>176</v>
      </c>
      <c r="D39" s="1">
        <v>791</v>
      </c>
      <c r="E39" t="s">
        <v>176</v>
      </c>
    </row>
    <row r="42" spans="1:11" x14ac:dyDescent="0.25">
      <c r="A42">
        <f>Revenue!B3</f>
        <v>0</v>
      </c>
      <c r="B42" s="1">
        <v>900</v>
      </c>
      <c r="C42" t="s">
        <v>177</v>
      </c>
      <c r="D42" s="1">
        <v>901</v>
      </c>
      <c r="E42" t="s">
        <v>177</v>
      </c>
    </row>
    <row r="44" spans="1:11" x14ac:dyDescent="0.25">
      <c r="C44" s="3" t="s">
        <v>178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180</v>
      </c>
      <c r="B1"/>
      <c r="F1" s="8" t="s">
        <v>1</v>
      </c>
    </row>
    <row r="2" spans="1:11" x14ac:dyDescent="0.25">
      <c r="A2" s="6" t="s">
        <v>2</v>
      </c>
      <c r="B2" s="9" t="str">
        <f>Revenue!B2</f>
        <v>Nunez Community College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148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2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25">
      <c r="A7">
        <f>Revenue!B3</f>
        <v>0</v>
      </c>
      <c r="B7" s="1">
        <v>710</v>
      </c>
      <c r="C7" t="s">
        <v>149</v>
      </c>
      <c r="D7" s="1">
        <v>711</v>
      </c>
      <c r="E7" t="s">
        <v>150</v>
      </c>
    </row>
    <row r="8" spans="1:11" x14ac:dyDescent="0.25">
      <c r="A8">
        <f>Revenue!B3</f>
        <v>0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>
        <f>Revenue!B3</f>
        <v>0</v>
      </c>
      <c r="B9" s="1">
        <v>710</v>
      </c>
      <c r="C9" t="s">
        <v>149</v>
      </c>
      <c r="D9" s="1">
        <v>713</v>
      </c>
      <c r="E9" t="s">
        <v>152</v>
      </c>
    </row>
    <row r="10" spans="1:11" x14ac:dyDescent="0.25">
      <c r="C10" t="s">
        <v>153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154</v>
      </c>
      <c r="D12" s="1">
        <v>721</v>
      </c>
      <c r="E12" t="s">
        <v>154</v>
      </c>
    </row>
    <row r="14" spans="1:11" x14ac:dyDescent="0.25">
      <c r="A14">
        <f>Revenue!B3</f>
        <v>0</v>
      </c>
      <c r="B14" s="1">
        <v>730</v>
      </c>
      <c r="C14" t="s">
        <v>155</v>
      </c>
      <c r="D14" s="1">
        <v>731</v>
      </c>
      <c r="E14" t="s">
        <v>155</v>
      </c>
    </row>
    <row r="16" spans="1:11" x14ac:dyDescent="0.25">
      <c r="A16">
        <f>Revenue!B3</f>
        <v>0</v>
      </c>
      <c r="B16" s="1">
        <v>740</v>
      </c>
      <c r="C16" t="s">
        <v>156</v>
      </c>
      <c r="D16" s="1">
        <v>741</v>
      </c>
      <c r="E16" t="s">
        <v>156</v>
      </c>
    </row>
    <row r="18" spans="1:11" x14ac:dyDescent="0.25">
      <c r="A18">
        <f>Revenue!B3</f>
        <v>0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>
        <f>Revenue!B3</f>
        <v>0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>
        <f>Revenue!B3</f>
        <v>0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>
        <f>Revenue!B3</f>
        <v>0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>
        <f>Revenue!B3</f>
        <v>0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>
        <f>Revenue!B3</f>
        <v>0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>
        <f>Revenue!B3</f>
        <v>0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>
        <f>Revenue!B3</f>
        <v>0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>
        <f>Revenue!B3</f>
        <v>0</v>
      </c>
      <c r="B26" s="1">
        <v>750</v>
      </c>
      <c r="C26" t="s">
        <v>157</v>
      </c>
      <c r="D26" s="1">
        <v>759</v>
      </c>
      <c r="E26" t="s">
        <v>166</v>
      </c>
    </row>
    <row r="27" spans="1:11" x14ac:dyDescent="0.25">
      <c r="C27" t="s">
        <v>167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168</v>
      </c>
      <c r="D29" s="1">
        <v>761</v>
      </c>
      <c r="E29" t="s">
        <v>168</v>
      </c>
    </row>
    <row r="31" spans="1:11" x14ac:dyDescent="0.25">
      <c r="A31">
        <f>Revenue!B3</f>
        <v>0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>
        <f>Revenue!B3</f>
        <v>0</v>
      </c>
      <c r="B32" s="1">
        <v>770</v>
      </c>
      <c r="C32" t="s">
        <v>169</v>
      </c>
      <c r="D32" s="1">
        <v>772</v>
      </c>
      <c r="E32" t="s">
        <v>171</v>
      </c>
    </row>
    <row r="33" spans="1:12" x14ac:dyDescent="0.25">
      <c r="A33">
        <f>Revenue!B3</f>
        <v>0</v>
      </c>
      <c r="B33" s="1">
        <v>770</v>
      </c>
      <c r="C33" t="s">
        <v>169</v>
      </c>
      <c r="D33" s="1">
        <v>773</v>
      </c>
      <c r="E33" t="s">
        <v>172</v>
      </c>
    </row>
    <row r="34" spans="1:12" x14ac:dyDescent="0.25">
      <c r="A34">
        <f>Revenue!B3</f>
        <v>0</v>
      </c>
      <c r="B34" s="1">
        <v>770</v>
      </c>
      <c r="C34" t="s">
        <v>169</v>
      </c>
      <c r="D34" s="1">
        <v>779</v>
      </c>
      <c r="E34" t="s">
        <v>173</v>
      </c>
    </row>
    <row r="35" spans="1:12" x14ac:dyDescent="0.25">
      <c r="C35" t="s">
        <v>174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0</v>
      </c>
      <c r="B37" s="1">
        <v>780</v>
      </c>
      <c r="C37" t="s">
        <v>175</v>
      </c>
      <c r="D37" s="1">
        <v>781</v>
      </c>
      <c r="E37" t="s">
        <v>175</v>
      </c>
    </row>
    <row r="39" spans="1:12" x14ac:dyDescent="0.25">
      <c r="A39">
        <f>Revenue!B3</f>
        <v>0</v>
      </c>
      <c r="B39" s="1">
        <v>790</v>
      </c>
      <c r="C39" t="s">
        <v>176</v>
      </c>
      <c r="D39" s="1">
        <v>791</v>
      </c>
      <c r="E39" t="s">
        <v>176</v>
      </c>
    </row>
    <row r="42" spans="1:12" x14ac:dyDescent="0.25">
      <c r="A42">
        <f>Revenue!B3</f>
        <v>0</v>
      </c>
      <c r="B42" s="1">
        <v>900</v>
      </c>
      <c r="C42" t="s">
        <v>177</v>
      </c>
      <c r="D42" s="1">
        <v>901</v>
      </c>
      <c r="E42" t="s">
        <v>177</v>
      </c>
      <c r="L42" s="8"/>
    </row>
    <row r="44" spans="1:12" x14ac:dyDescent="0.25">
      <c r="C44" s="3" t="s">
        <v>178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120" zoomScaleNormal="120" workbookViewId="0">
      <pane ySplit="6" topLeftCell="A33" activePane="bottomLeft" state="frozen"/>
      <selection pane="bottomLeft" activeCell="K33" sqref="K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181</v>
      </c>
      <c r="B1"/>
      <c r="F1" s="8" t="s">
        <v>1</v>
      </c>
    </row>
    <row r="2" spans="1:11" x14ac:dyDescent="0.25">
      <c r="A2" s="6" t="s">
        <v>2</v>
      </c>
      <c r="B2" s="9" t="str">
        <f>Revenue!B2</f>
        <v>Nunez Community College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148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2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25">
      <c r="A7">
        <f>Revenue!B3</f>
        <v>0</v>
      </c>
      <c r="B7" s="1">
        <v>710</v>
      </c>
      <c r="C7" t="s">
        <v>149</v>
      </c>
      <c r="D7" s="1">
        <v>711</v>
      </c>
      <c r="E7" t="s">
        <v>150</v>
      </c>
      <c r="F7" s="8">
        <v>714080</v>
      </c>
      <c r="G7" s="8">
        <v>52720</v>
      </c>
      <c r="H7" s="8">
        <v>784849</v>
      </c>
      <c r="J7" s="8">
        <v>815830</v>
      </c>
      <c r="K7" s="8">
        <v>50000</v>
      </c>
    </row>
    <row r="8" spans="1:11" x14ac:dyDescent="0.25">
      <c r="A8">
        <f>Revenue!B3</f>
        <v>0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>
        <f>Revenue!B3</f>
        <v>0</v>
      </c>
      <c r="B9" s="1">
        <v>710</v>
      </c>
      <c r="C9" t="s">
        <v>149</v>
      </c>
      <c r="D9" s="1">
        <v>713</v>
      </c>
      <c r="E9" t="s">
        <v>152</v>
      </c>
      <c r="F9" s="8">
        <v>297077</v>
      </c>
      <c r="G9" s="8">
        <v>15887</v>
      </c>
      <c r="H9" s="8">
        <v>296633</v>
      </c>
      <c r="J9" s="8">
        <v>334637</v>
      </c>
      <c r="K9" s="8">
        <v>16000</v>
      </c>
    </row>
    <row r="10" spans="1:11" x14ac:dyDescent="0.25">
      <c r="C10" t="s">
        <v>153</v>
      </c>
      <c r="F10" s="8">
        <f t="shared" ref="F10:K10" si="0">SUM(F7:F9)</f>
        <v>1011157</v>
      </c>
      <c r="G10" s="8">
        <f t="shared" si="0"/>
        <v>68607</v>
      </c>
      <c r="H10" s="8">
        <f t="shared" si="0"/>
        <v>1081482</v>
      </c>
      <c r="I10" s="8">
        <f t="shared" si="0"/>
        <v>0</v>
      </c>
      <c r="J10" s="8">
        <f t="shared" si="0"/>
        <v>1150467</v>
      </c>
      <c r="K10" s="8">
        <f t="shared" si="0"/>
        <v>66000</v>
      </c>
    </row>
    <row r="12" spans="1:11" x14ac:dyDescent="0.25">
      <c r="A12">
        <f>Revenue!B3</f>
        <v>0</v>
      </c>
      <c r="B12" s="1">
        <v>720</v>
      </c>
      <c r="C12" t="s">
        <v>154</v>
      </c>
      <c r="D12" s="1">
        <v>721</v>
      </c>
      <c r="E12" t="s">
        <v>154</v>
      </c>
      <c r="F12" s="8">
        <v>19167</v>
      </c>
      <c r="G12" s="8">
        <v>6293</v>
      </c>
      <c r="H12" s="8">
        <v>28808</v>
      </c>
      <c r="J12" s="8">
        <v>5000</v>
      </c>
      <c r="K12" s="8">
        <v>6000</v>
      </c>
    </row>
    <row r="14" spans="1:11" x14ac:dyDescent="0.25">
      <c r="A14">
        <f>Revenue!B3</f>
        <v>0</v>
      </c>
      <c r="B14" s="1">
        <v>730</v>
      </c>
      <c r="C14" t="s">
        <v>155</v>
      </c>
      <c r="D14" s="1">
        <v>731</v>
      </c>
      <c r="E14" t="s">
        <v>155</v>
      </c>
      <c r="F14" s="8">
        <v>21096</v>
      </c>
      <c r="G14" s="8">
        <v>168796</v>
      </c>
      <c r="H14" s="8">
        <v>5487</v>
      </c>
      <c r="J14" s="8">
        <v>10000</v>
      </c>
      <c r="K14" s="8">
        <v>170000</v>
      </c>
    </row>
    <row r="16" spans="1:11" x14ac:dyDescent="0.25">
      <c r="A16">
        <f>Revenue!B3</f>
        <v>0</v>
      </c>
      <c r="B16" s="1">
        <v>740</v>
      </c>
      <c r="C16" t="s">
        <v>156</v>
      </c>
      <c r="D16" s="1">
        <v>741</v>
      </c>
      <c r="E16" t="s">
        <v>156</v>
      </c>
      <c r="F16" s="8">
        <v>1806</v>
      </c>
      <c r="G16" s="8">
        <v>16053</v>
      </c>
      <c r="J16" s="8">
        <v>1000</v>
      </c>
      <c r="K16" s="8">
        <v>15000</v>
      </c>
    </row>
    <row r="18" spans="1:11" x14ac:dyDescent="0.25">
      <c r="A18">
        <f>Revenue!B3</f>
        <v>0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>
        <f>Revenue!B3</f>
        <v>0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>
        <f>Revenue!B3</f>
        <v>0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>
        <f>Revenue!B3</f>
        <v>0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>
        <f>Revenue!B3</f>
        <v>0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>
        <f>Revenue!B3</f>
        <v>0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>
        <f>Revenue!B3</f>
        <v>0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>
        <f>Revenue!B3</f>
        <v>0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>
        <f>Revenue!B3</f>
        <v>0</v>
      </c>
      <c r="B26" s="1">
        <v>750</v>
      </c>
      <c r="C26" t="s">
        <v>157</v>
      </c>
      <c r="D26" s="1">
        <v>759</v>
      </c>
      <c r="E26" t="s">
        <v>166</v>
      </c>
      <c r="G26" s="8">
        <v>195340</v>
      </c>
      <c r="K26" s="8">
        <v>195000</v>
      </c>
    </row>
    <row r="27" spans="1:11" x14ac:dyDescent="0.25">
      <c r="C27" t="s">
        <v>167</v>
      </c>
      <c r="F27" s="8">
        <f t="shared" ref="F27:K27" si="1">SUM(F18:F26)</f>
        <v>0</v>
      </c>
      <c r="G27" s="8">
        <f t="shared" si="1"/>
        <v>195340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195000</v>
      </c>
    </row>
    <row r="29" spans="1:11" x14ac:dyDescent="0.25">
      <c r="A29">
        <f>Revenue!B3</f>
        <v>0</v>
      </c>
      <c r="B29" s="1">
        <v>760</v>
      </c>
      <c r="C29" t="s">
        <v>168</v>
      </c>
      <c r="D29" s="1">
        <v>761</v>
      </c>
      <c r="E29" t="s">
        <v>168</v>
      </c>
    </row>
    <row r="31" spans="1:11" x14ac:dyDescent="0.25">
      <c r="A31">
        <f>Revenue!B3</f>
        <v>0</v>
      </c>
      <c r="B31" s="1">
        <v>770</v>
      </c>
      <c r="C31" t="s">
        <v>169</v>
      </c>
      <c r="D31" s="1">
        <v>771</v>
      </c>
      <c r="E31" t="s">
        <v>170</v>
      </c>
      <c r="F31" s="8">
        <v>283</v>
      </c>
    </row>
    <row r="32" spans="1:11" x14ac:dyDescent="0.25">
      <c r="A32">
        <f>Revenue!B3</f>
        <v>0</v>
      </c>
      <c r="B32" s="1">
        <v>770</v>
      </c>
      <c r="C32" t="s">
        <v>169</v>
      </c>
      <c r="D32" s="1">
        <v>772</v>
      </c>
      <c r="E32" t="s">
        <v>171</v>
      </c>
      <c r="G32" s="8">
        <v>301560</v>
      </c>
      <c r="K32" s="8">
        <v>200000</v>
      </c>
    </row>
    <row r="33" spans="1:11" x14ac:dyDescent="0.25">
      <c r="A33">
        <f>Revenue!B3</f>
        <v>0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>
        <f>Revenue!B3</f>
        <v>0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8">
        <f t="shared" ref="F35:K35" si="2">SUM(F31:F34)</f>
        <v>283</v>
      </c>
      <c r="G35" s="8">
        <f t="shared" si="2"/>
        <v>301560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200000</v>
      </c>
    </row>
    <row r="37" spans="1:11" x14ac:dyDescent="0.25">
      <c r="A37">
        <f>Revenue!B3</f>
        <v>0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>
        <f>Revenue!B3</f>
        <v>0</v>
      </c>
      <c r="B39" s="1">
        <v>790</v>
      </c>
      <c r="C39" t="s">
        <v>176</v>
      </c>
      <c r="D39" s="1">
        <v>791</v>
      </c>
      <c r="E39" t="s">
        <v>176</v>
      </c>
    </row>
    <row r="42" spans="1:11" x14ac:dyDescent="0.25">
      <c r="A42">
        <f>Revenue!B3</f>
        <v>0</v>
      </c>
      <c r="B42" s="1">
        <v>900</v>
      </c>
      <c r="C42" t="s">
        <v>177</v>
      </c>
      <c r="D42" s="1">
        <v>901</v>
      </c>
      <c r="E42" t="s">
        <v>177</v>
      </c>
    </row>
    <row r="44" spans="1:11" x14ac:dyDescent="0.25">
      <c r="C44" s="3" t="s">
        <v>178</v>
      </c>
      <c r="F44" s="8">
        <f t="shared" ref="F44:K44" si="3">F42+F39+F37+F35+F10+F12+F14+F16+F27+F29</f>
        <v>1053509</v>
      </c>
      <c r="G44" s="8">
        <f t="shared" si="3"/>
        <v>756649</v>
      </c>
      <c r="H44" s="8">
        <f t="shared" si="3"/>
        <v>1115777</v>
      </c>
      <c r="I44" s="8">
        <f t="shared" si="3"/>
        <v>0</v>
      </c>
      <c r="J44" s="8">
        <f t="shared" si="3"/>
        <v>1166467</v>
      </c>
      <c r="K44" s="8">
        <f t="shared" si="3"/>
        <v>652000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topLeftCell="B1" zoomScale="120" zoomScaleNormal="120" workbookViewId="0">
      <pane ySplit="6" topLeftCell="A25" activePane="bottomLeft" state="frozen"/>
      <selection pane="bottomLeft" activeCell="K47" sqref="K47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182</v>
      </c>
      <c r="B1"/>
      <c r="F1" s="8" t="s">
        <v>1</v>
      </c>
    </row>
    <row r="2" spans="1:11" x14ac:dyDescent="0.25">
      <c r="A2" s="6" t="s">
        <v>2</v>
      </c>
      <c r="B2" s="9" t="str">
        <f>Revenue!B2</f>
        <v>Nunez Community College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148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2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25">
      <c r="A7">
        <f>Revenue!B3</f>
        <v>0</v>
      </c>
      <c r="B7" s="1">
        <v>710</v>
      </c>
      <c r="C7" t="s">
        <v>149</v>
      </c>
      <c r="D7" s="1">
        <v>711</v>
      </c>
      <c r="E7" t="s">
        <v>150</v>
      </c>
      <c r="F7" s="8">
        <v>795177</v>
      </c>
      <c r="G7" s="8">
        <v>65538</v>
      </c>
      <c r="H7" s="8">
        <v>751902</v>
      </c>
      <c r="J7" s="8">
        <v>813068</v>
      </c>
      <c r="K7" s="8">
        <v>65000</v>
      </c>
    </row>
    <row r="8" spans="1:11" x14ac:dyDescent="0.25">
      <c r="A8">
        <f>Revenue!B3</f>
        <v>0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>
        <f>Revenue!B3</f>
        <v>0</v>
      </c>
      <c r="B9" s="1">
        <v>710</v>
      </c>
      <c r="C9" t="s">
        <v>149</v>
      </c>
      <c r="D9" s="1">
        <v>713</v>
      </c>
      <c r="E9" t="s">
        <v>152</v>
      </c>
      <c r="F9" s="8">
        <v>333350</v>
      </c>
      <c r="G9" s="8">
        <v>600</v>
      </c>
      <c r="H9" s="8">
        <v>327886</v>
      </c>
      <c r="J9" s="8">
        <v>338153</v>
      </c>
      <c r="K9" s="8">
        <v>600</v>
      </c>
    </row>
    <row r="10" spans="1:11" x14ac:dyDescent="0.25">
      <c r="C10" t="s">
        <v>153</v>
      </c>
      <c r="F10" s="8">
        <f t="shared" ref="F10:K10" si="0">SUM(F7:F9)</f>
        <v>1128527</v>
      </c>
      <c r="G10" s="8">
        <f t="shared" si="0"/>
        <v>66138</v>
      </c>
      <c r="H10" s="8">
        <f t="shared" si="0"/>
        <v>1079788</v>
      </c>
      <c r="I10" s="8">
        <f t="shared" si="0"/>
        <v>0</v>
      </c>
      <c r="J10" s="8">
        <f t="shared" si="0"/>
        <v>1151221</v>
      </c>
      <c r="K10" s="8">
        <f t="shared" si="0"/>
        <v>65600</v>
      </c>
    </row>
    <row r="12" spans="1:11" x14ac:dyDescent="0.25">
      <c r="A12">
        <f>Revenue!B3</f>
        <v>0</v>
      </c>
      <c r="B12" s="1">
        <v>720</v>
      </c>
      <c r="C12" t="s">
        <v>154</v>
      </c>
      <c r="D12" s="1">
        <v>721</v>
      </c>
      <c r="E12" t="s">
        <v>154</v>
      </c>
      <c r="F12" s="8">
        <v>11625</v>
      </c>
      <c r="G12" s="8">
        <v>32466</v>
      </c>
      <c r="H12" s="8">
        <v>0</v>
      </c>
      <c r="J12" s="8">
        <v>5000</v>
      </c>
      <c r="K12" s="8">
        <v>32466</v>
      </c>
    </row>
    <row r="14" spans="1:11" x14ac:dyDescent="0.25">
      <c r="A14">
        <f>Revenue!B3</f>
        <v>0</v>
      </c>
      <c r="B14" s="1">
        <v>730</v>
      </c>
      <c r="C14" t="s">
        <v>155</v>
      </c>
      <c r="D14" s="1">
        <v>731</v>
      </c>
      <c r="E14" t="s">
        <v>155</v>
      </c>
      <c r="F14" s="8">
        <v>37703</v>
      </c>
      <c r="G14" s="8">
        <v>178010</v>
      </c>
      <c r="H14" s="8">
        <v>41647</v>
      </c>
      <c r="J14" s="8">
        <v>27000</v>
      </c>
      <c r="K14" s="8">
        <v>178000</v>
      </c>
    </row>
    <row r="16" spans="1:11" x14ac:dyDescent="0.25">
      <c r="A16">
        <f>Revenue!B3</f>
        <v>0</v>
      </c>
      <c r="B16" s="1">
        <v>740</v>
      </c>
      <c r="C16" t="s">
        <v>156</v>
      </c>
      <c r="D16" s="1">
        <v>741</v>
      </c>
      <c r="E16" t="s">
        <v>156</v>
      </c>
      <c r="F16" s="8">
        <v>2965</v>
      </c>
      <c r="G16" s="8">
        <v>36653</v>
      </c>
      <c r="H16" s="8">
        <v>5438</v>
      </c>
      <c r="J16" s="8">
        <v>2000</v>
      </c>
      <c r="K16" s="8">
        <v>30000</v>
      </c>
    </row>
    <row r="18" spans="1:11" x14ac:dyDescent="0.25">
      <c r="A18">
        <f>Revenue!B3</f>
        <v>0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>
        <f>Revenue!B3</f>
        <v>0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>
        <f>Revenue!B3</f>
        <v>0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>
        <f>Revenue!B3</f>
        <v>0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>
        <f>Revenue!B3</f>
        <v>0</v>
      </c>
      <c r="B22" s="1">
        <v>750</v>
      </c>
      <c r="C22" t="s">
        <v>157</v>
      </c>
      <c r="D22" s="1">
        <v>755</v>
      </c>
      <c r="E22" t="s">
        <v>162</v>
      </c>
      <c r="G22" s="8">
        <v>22260</v>
      </c>
      <c r="K22" s="8">
        <v>25000</v>
      </c>
    </row>
    <row r="23" spans="1:11" x14ac:dyDescent="0.25">
      <c r="A23">
        <f>Revenue!B3</f>
        <v>0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>
        <f>Revenue!B3</f>
        <v>0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>
        <f>Revenue!B3</f>
        <v>0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>
        <f>Revenue!B3</f>
        <v>0</v>
      </c>
      <c r="B26" s="1">
        <v>750</v>
      </c>
      <c r="C26" t="s">
        <v>157</v>
      </c>
      <c r="D26" s="1">
        <v>759</v>
      </c>
      <c r="E26" t="s">
        <v>166</v>
      </c>
      <c r="G26" s="8">
        <v>200</v>
      </c>
      <c r="H26" s="8">
        <v>12715</v>
      </c>
      <c r="K26" s="8">
        <v>200</v>
      </c>
    </row>
    <row r="27" spans="1:11" x14ac:dyDescent="0.25">
      <c r="C27" t="s">
        <v>167</v>
      </c>
      <c r="F27" s="8">
        <f t="shared" ref="F27:K27" si="1">SUM(F18:F26)</f>
        <v>0</v>
      </c>
      <c r="G27" s="8">
        <f t="shared" si="1"/>
        <v>22460</v>
      </c>
      <c r="H27" s="8">
        <f t="shared" si="1"/>
        <v>12715</v>
      </c>
      <c r="I27" s="8">
        <f t="shared" si="1"/>
        <v>0</v>
      </c>
      <c r="J27" s="8">
        <f t="shared" si="1"/>
        <v>0</v>
      </c>
      <c r="K27" s="8">
        <f t="shared" si="1"/>
        <v>25200</v>
      </c>
    </row>
    <row r="29" spans="1:11" x14ac:dyDescent="0.25">
      <c r="A29">
        <f>Revenue!B3</f>
        <v>0</v>
      </c>
      <c r="B29" s="1">
        <v>760</v>
      </c>
      <c r="C29" t="s">
        <v>168</v>
      </c>
      <c r="D29" s="1">
        <v>761</v>
      </c>
      <c r="E29" t="s">
        <v>168</v>
      </c>
      <c r="G29" s="8">
        <v>95391</v>
      </c>
      <c r="K29" s="8">
        <v>90000</v>
      </c>
    </row>
    <row r="31" spans="1:11" x14ac:dyDescent="0.25">
      <c r="A31">
        <f>Revenue!B3</f>
        <v>0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>
        <f>Revenue!B3</f>
        <v>0</v>
      </c>
      <c r="B32" s="1">
        <v>770</v>
      </c>
      <c r="C32" t="s">
        <v>169</v>
      </c>
      <c r="D32" s="1">
        <v>772</v>
      </c>
      <c r="E32" t="s">
        <v>171</v>
      </c>
      <c r="F32" s="8">
        <v>55848</v>
      </c>
      <c r="G32" s="8">
        <v>27274</v>
      </c>
      <c r="K32" s="8">
        <v>25000</v>
      </c>
    </row>
    <row r="33" spans="1:11" x14ac:dyDescent="0.25">
      <c r="A33">
        <f>Revenue!B3</f>
        <v>0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>
        <f>Revenue!B3</f>
        <v>0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8">
        <f t="shared" ref="F35:K35" si="2">SUM(F31:F34)</f>
        <v>55848</v>
      </c>
      <c r="G35" s="8">
        <f t="shared" si="2"/>
        <v>27274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25000</v>
      </c>
    </row>
    <row r="37" spans="1:11" x14ac:dyDescent="0.25">
      <c r="A37">
        <f>Revenue!B3</f>
        <v>0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>
        <f>Revenue!B3</f>
        <v>0</v>
      </c>
      <c r="B39" s="1">
        <v>790</v>
      </c>
      <c r="C39" t="s">
        <v>176</v>
      </c>
      <c r="D39" s="1">
        <v>791</v>
      </c>
      <c r="E39" t="s">
        <v>176</v>
      </c>
    </row>
    <row r="42" spans="1:11" x14ac:dyDescent="0.25">
      <c r="A42">
        <f>Revenue!B4</f>
        <v>0</v>
      </c>
      <c r="B42" s="1">
        <v>900</v>
      </c>
      <c r="C42" t="s">
        <v>177</v>
      </c>
      <c r="D42" s="1">
        <v>901</v>
      </c>
      <c r="E42" t="s">
        <v>177</v>
      </c>
    </row>
    <row r="44" spans="1:11" x14ac:dyDescent="0.25">
      <c r="C44" s="3" t="s">
        <v>178</v>
      </c>
      <c r="F44" s="8">
        <f t="shared" ref="F44:K44" si="3">F42+F39+F37+F35+F10+F12+F14+F16+F27+F29</f>
        <v>1236668</v>
      </c>
      <c r="G44" s="8">
        <f t="shared" si="3"/>
        <v>458392</v>
      </c>
      <c r="H44" s="8">
        <f t="shared" si="3"/>
        <v>1139588</v>
      </c>
      <c r="I44" s="8">
        <f t="shared" si="3"/>
        <v>0</v>
      </c>
      <c r="J44" s="8">
        <f t="shared" si="3"/>
        <v>1185221</v>
      </c>
      <c r="K44" s="8">
        <f t="shared" si="3"/>
        <v>446266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110" zoomScaleNormal="110" workbookViewId="0">
      <pane ySplit="6" topLeftCell="A31" activePane="bottomLeft" state="frozen"/>
      <selection pane="bottomLeft" activeCell="K33" sqref="K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183</v>
      </c>
      <c r="B1"/>
      <c r="F1" s="8" t="s">
        <v>1</v>
      </c>
    </row>
    <row r="2" spans="1:11" x14ac:dyDescent="0.25">
      <c r="A2" s="6" t="s">
        <v>2</v>
      </c>
      <c r="B2" s="9" t="str">
        <f>Revenue!B2</f>
        <v>Nunez Community College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148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2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25">
      <c r="A7">
        <f>Revenue!B3</f>
        <v>0</v>
      </c>
      <c r="B7" s="1">
        <v>710</v>
      </c>
      <c r="C7" t="s">
        <v>149</v>
      </c>
      <c r="D7" s="1">
        <v>711</v>
      </c>
      <c r="E7" t="s">
        <v>150</v>
      </c>
      <c r="F7" s="8">
        <v>1925169</v>
      </c>
      <c r="G7" s="8">
        <v>116229</v>
      </c>
      <c r="H7" s="8">
        <v>2039724</v>
      </c>
      <c r="J7" s="8">
        <v>1937609</v>
      </c>
      <c r="K7" s="8">
        <v>117000</v>
      </c>
    </row>
    <row r="8" spans="1:11" x14ac:dyDescent="0.25">
      <c r="A8">
        <f>Revenue!B3</f>
        <v>0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>
        <f>Revenue!B3</f>
        <v>0</v>
      </c>
      <c r="B9" s="1">
        <v>710</v>
      </c>
      <c r="C9" t="s">
        <v>149</v>
      </c>
      <c r="D9" s="1">
        <v>713</v>
      </c>
      <c r="E9" t="s">
        <v>152</v>
      </c>
      <c r="F9" s="8">
        <v>718437</v>
      </c>
      <c r="G9" s="8">
        <v>38634</v>
      </c>
      <c r="H9" s="8">
        <v>792769</v>
      </c>
      <c r="J9" s="8">
        <v>764006</v>
      </c>
      <c r="K9" s="8">
        <v>39000</v>
      </c>
    </row>
    <row r="10" spans="1:11" x14ac:dyDescent="0.25">
      <c r="C10" t="s">
        <v>153</v>
      </c>
      <c r="F10" s="8">
        <f t="shared" ref="F10:K10" si="0">SUM(F7:F9)</f>
        <v>2643606</v>
      </c>
      <c r="G10" s="8">
        <f t="shared" si="0"/>
        <v>154863</v>
      </c>
      <c r="H10" s="8">
        <f t="shared" si="0"/>
        <v>2832493</v>
      </c>
      <c r="I10" s="8">
        <f t="shared" si="0"/>
        <v>0</v>
      </c>
      <c r="J10" s="8">
        <f t="shared" si="0"/>
        <v>2701615</v>
      </c>
      <c r="K10" s="8">
        <f t="shared" si="0"/>
        <v>156000</v>
      </c>
    </row>
    <row r="12" spans="1:11" x14ac:dyDescent="0.25">
      <c r="A12">
        <f>Revenue!B3</f>
        <v>0</v>
      </c>
      <c r="B12" s="1">
        <v>720</v>
      </c>
      <c r="C12" t="s">
        <v>154</v>
      </c>
      <c r="D12" s="1">
        <v>721</v>
      </c>
      <c r="E12" t="s">
        <v>154</v>
      </c>
      <c r="F12" s="8">
        <v>47352</v>
      </c>
      <c r="G12" s="8">
        <v>14175</v>
      </c>
      <c r="H12" s="8">
        <v>0</v>
      </c>
      <c r="J12" s="8">
        <v>14000</v>
      </c>
      <c r="K12" s="8">
        <v>14000</v>
      </c>
    </row>
    <row r="14" spans="1:11" x14ac:dyDescent="0.25">
      <c r="A14">
        <f>Revenue!B3</f>
        <v>0</v>
      </c>
      <c r="B14" s="1">
        <v>730</v>
      </c>
      <c r="C14" t="s">
        <v>155</v>
      </c>
      <c r="D14" s="1">
        <v>731</v>
      </c>
      <c r="E14" t="s">
        <v>155</v>
      </c>
      <c r="F14" s="8">
        <v>72482</v>
      </c>
      <c r="G14" s="8">
        <v>567692</v>
      </c>
      <c r="H14" s="8">
        <v>49649</v>
      </c>
      <c r="J14" s="8">
        <v>62000</v>
      </c>
      <c r="K14" s="8">
        <v>560000</v>
      </c>
    </row>
    <row r="16" spans="1:11" x14ac:dyDescent="0.25">
      <c r="A16">
        <f>Revenue!B3</f>
        <v>0</v>
      </c>
      <c r="B16" s="1">
        <v>740</v>
      </c>
      <c r="C16" t="s">
        <v>156</v>
      </c>
      <c r="D16" s="1">
        <v>741</v>
      </c>
      <c r="E16" t="s">
        <v>156</v>
      </c>
      <c r="F16" s="8">
        <v>36280</v>
      </c>
      <c r="G16" s="8">
        <v>6361</v>
      </c>
      <c r="H16" s="8">
        <v>31964</v>
      </c>
      <c r="J16" s="8">
        <v>26000</v>
      </c>
      <c r="K16" s="8">
        <v>6000</v>
      </c>
    </row>
    <row r="18" spans="1:11" x14ac:dyDescent="0.25">
      <c r="A18">
        <f>Revenue!B3</f>
        <v>0</v>
      </c>
      <c r="B18" s="1">
        <v>750</v>
      </c>
      <c r="C18" t="s">
        <v>157</v>
      </c>
      <c r="D18" s="1">
        <v>751</v>
      </c>
      <c r="E18" t="s">
        <v>158</v>
      </c>
      <c r="F18" s="8">
        <v>16017</v>
      </c>
      <c r="H18" s="8">
        <v>16922</v>
      </c>
    </row>
    <row r="19" spans="1:11" x14ac:dyDescent="0.25">
      <c r="A19">
        <f>Revenue!B3</f>
        <v>0</v>
      </c>
      <c r="B19" s="1">
        <v>750</v>
      </c>
      <c r="C19" t="s">
        <v>157</v>
      </c>
      <c r="D19" s="1">
        <v>752</v>
      </c>
      <c r="E19" t="s">
        <v>159</v>
      </c>
      <c r="J19" s="8">
        <v>148000</v>
      </c>
    </row>
    <row r="20" spans="1:11" x14ac:dyDescent="0.25">
      <c r="A20">
        <f>Revenue!B3</f>
        <v>0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>
        <f>Revenue!B3</f>
        <v>0</v>
      </c>
      <c r="B21" s="1">
        <v>750</v>
      </c>
      <c r="C21" t="s">
        <v>157</v>
      </c>
      <c r="D21" s="1">
        <v>754</v>
      </c>
      <c r="E21" t="s">
        <v>161</v>
      </c>
      <c r="F21" s="8">
        <v>1486</v>
      </c>
      <c r="H21" s="8">
        <v>10</v>
      </c>
    </row>
    <row r="22" spans="1:11" x14ac:dyDescent="0.25">
      <c r="A22">
        <f>Revenue!B3</f>
        <v>0</v>
      </c>
      <c r="B22" s="1">
        <v>750</v>
      </c>
      <c r="C22" t="s">
        <v>157</v>
      </c>
      <c r="D22" s="1">
        <v>755</v>
      </c>
      <c r="E22" t="s">
        <v>162</v>
      </c>
      <c r="F22" s="8">
        <v>2456</v>
      </c>
      <c r="H22" s="8">
        <v>2784</v>
      </c>
    </row>
    <row r="23" spans="1:11" x14ac:dyDescent="0.25">
      <c r="A23">
        <f>Revenue!B3</f>
        <v>0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>
        <f>Revenue!B3</f>
        <v>0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>
        <f>Revenue!B3</f>
        <v>0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>
        <f>Revenue!B3</f>
        <v>0</v>
      </c>
      <c r="B26" s="1">
        <v>750</v>
      </c>
      <c r="C26" t="s">
        <v>157</v>
      </c>
      <c r="D26" s="1">
        <v>759</v>
      </c>
      <c r="E26" t="s">
        <v>166</v>
      </c>
      <c r="G26" s="8">
        <v>63999</v>
      </c>
      <c r="H26" s="8">
        <v>76252</v>
      </c>
      <c r="K26" s="8">
        <v>63000</v>
      </c>
    </row>
    <row r="27" spans="1:11" x14ac:dyDescent="0.25">
      <c r="C27" t="s">
        <v>167</v>
      </c>
      <c r="F27" s="8">
        <f t="shared" ref="F27:K27" si="1">SUM(F18:F26)</f>
        <v>19959</v>
      </c>
      <c r="G27" s="8">
        <f t="shared" si="1"/>
        <v>63999</v>
      </c>
      <c r="H27" s="8">
        <f t="shared" si="1"/>
        <v>95968</v>
      </c>
      <c r="I27" s="8">
        <f t="shared" si="1"/>
        <v>0</v>
      </c>
      <c r="J27" s="8">
        <f t="shared" si="1"/>
        <v>148000</v>
      </c>
      <c r="K27" s="8">
        <f t="shared" si="1"/>
        <v>63000</v>
      </c>
    </row>
    <row r="29" spans="1:11" x14ac:dyDescent="0.25">
      <c r="A29">
        <f>Revenue!B3</f>
        <v>0</v>
      </c>
      <c r="B29" s="1">
        <v>760</v>
      </c>
      <c r="C29" t="s">
        <v>168</v>
      </c>
      <c r="D29" s="1">
        <v>761</v>
      </c>
      <c r="E29" t="s">
        <v>168</v>
      </c>
      <c r="F29" s="8">
        <v>1681</v>
      </c>
      <c r="G29" s="8">
        <v>7063</v>
      </c>
    </row>
    <row r="31" spans="1:11" x14ac:dyDescent="0.25">
      <c r="A31">
        <f>Revenue!B3</f>
        <v>0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>
        <f>Revenue!B3</f>
        <v>0</v>
      </c>
      <c r="B32" s="1">
        <v>770</v>
      </c>
      <c r="C32" t="s">
        <v>169</v>
      </c>
      <c r="D32" s="1">
        <v>772</v>
      </c>
      <c r="E32" t="s">
        <v>171</v>
      </c>
      <c r="F32" s="8">
        <v>8308</v>
      </c>
      <c r="G32" s="8">
        <v>43853</v>
      </c>
      <c r="K32" s="8">
        <v>40000</v>
      </c>
    </row>
    <row r="33" spans="1:11" x14ac:dyDescent="0.25">
      <c r="A33">
        <f>Revenue!B3</f>
        <v>0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>
        <f>Revenue!B3</f>
        <v>0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8">
        <f t="shared" ref="F35:K35" si="2">SUM(F31:F34)</f>
        <v>8308</v>
      </c>
      <c r="G35" s="8">
        <f t="shared" si="2"/>
        <v>43853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40000</v>
      </c>
    </row>
    <row r="37" spans="1:11" x14ac:dyDescent="0.25">
      <c r="A37">
        <f>Revenue!B3</f>
        <v>0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>
        <f>Revenue!B3</f>
        <v>0</v>
      </c>
      <c r="B39" s="1">
        <v>790</v>
      </c>
      <c r="C39" t="s">
        <v>176</v>
      </c>
      <c r="D39" s="1">
        <v>791</v>
      </c>
      <c r="E39" t="s">
        <v>176</v>
      </c>
    </row>
    <row r="42" spans="1:11" x14ac:dyDescent="0.25">
      <c r="A42">
        <f>Revenue!B4</f>
        <v>0</v>
      </c>
      <c r="B42" s="1">
        <v>900</v>
      </c>
      <c r="C42" t="s">
        <v>177</v>
      </c>
      <c r="D42" s="1">
        <v>901</v>
      </c>
      <c r="E42" t="s">
        <v>177</v>
      </c>
    </row>
    <row r="44" spans="1:11" x14ac:dyDescent="0.25">
      <c r="C44" s="3" t="s">
        <v>178</v>
      </c>
      <c r="F44" s="8">
        <f t="shared" ref="F44:K44" si="3">F42+F39+F37+F35+F10+F12+F14+F16+F27+F29</f>
        <v>2829668</v>
      </c>
      <c r="G44" s="8">
        <f t="shared" si="3"/>
        <v>858006</v>
      </c>
      <c r="H44" s="8">
        <f t="shared" si="3"/>
        <v>3010074</v>
      </c>
      <c r="I44" s="8">
        <f t="shared" si="3"/>
        <v>0</v>
      </c>
      <c r="J44" s="8">
        <f t="shared" si="3"/>
        <v>2951615</v>
      </c>
      <c r="K44" s="8">
        <f t="shared" si="3"/>
        <v>839000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K30" sqref="K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184</v>
      </c>
      <c r="B1"/>
      <c r="F1" s="8" t="s">
        <v>1</v>
      </c>
    </row>
    <row r="2" spans="1:11" x14ac:dyDescent="0.25">
      <c r="A2" s="6" t="s">
        <v>2</v>
      </c>
      <c r="B2" s="9" t="str">
        <f>Revenue!B2</f>
        <v>Nunez Community College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148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2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25">
      <c r="A7">
        <f>Revenue!B3</f>
        <v>0</v>
      </c>
      <c r="B7" s="1">
        <v>710</v>
      </c>
      <c r="C7" t="s">
        <v>149</v>
      </c>
      <c r="D7" s="1">
        <v>711</v>
      </c>
      <c r="E7" t="s">
        <v>150</v>
      </c>
    </row>
    <row r="8" spans="1:11" x14ac:dyDescent="0.25">
      <c r="A8">
        <f>Revenue!B3</f>
        <v>0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>
        <f>Revenue!B3</f>
        <v>0</v>
      </c>
      <c r="B9" s="1">
        <v>710</v>
      </c>
      <c r="C9" t="s">
        <v>149</v>
      </c>
      <c r="D9" s="1">
        <v>713</v>
      </c>
      <c r="E9" t="s">
        <v>152</v>
      </c>
    </row>
    <row r="10" spans="1:11" x14ac:dyDescent="0.25">
      <c r="C10" t="s">
        <v>153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154</v>
      </c>
      <c r="D12" s="1">
        <v>721</v>
      </c>
      <c r="E12" t="s">
        <v>154</v>
      </c>
    </row>
    <row r="14" spans="1:11" x14ac:dyDescent="0.25">
      <c r="A14">
        <f>Revenue!B3</f>
        <v>0</v>
      </c>
      <c r="B14" s="1">
        <v>730</v>
      </c>
      <c r="C14" t="s">
        <v>155</v>
      </c>
      <c r="D14" s="1">
        <v>731</v>
      </c>
      <c r="E14" t="s">
        <v>155</v>
      </c>
    </row>
    <row r="16" spans="1:11" x14ac:dyDescent="0.25">
      <c r="A16">
        <f>Revenue!B3</f>
        <v>0</v>
      </c>
      <c r="B16" s="1">
        <v>740</v>
      </c>
      <c r="C16" t="s">
        <v>156</v>
      </c>
      <c r="D16" s="1">
        <v>741</v>
      </c>
      <c r="E16" t="s">
        <v>156</v>
      </c>
    </row>
    <row r="18" spans="1:11" x14ac:dyDescent="0.25">
      <c r="A18">
        <f>Revenue!B3</f>
        <v>0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>
        <f>Revenue!B3</f>
        <v>0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>
        <f>Revenue!B3</f>
        <v>0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>
        <f>Revenue!B3</f>
        <v>0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>
        <f>Revenue!B3</f>
        <v>0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>
        <f>Revenue!B3</f>
        <v>0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>
        <f>Revenue!B3</f>
        <v>0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>
        <f>Revenue!B3</f>
        <v>0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>
        <f>Revenue!B3</f>
        <v>0</v>
      </c>
      <c r="B26" s="1">
        <v>750</v>
      </c>
      <c r="C26" t="s">
        <v>157</v>
      </c>
      <c r="D26" s="1">
        <v>759</v>
      </c>
      <c r="E26" t="s">
        <v>166</v>
      </c>
    </row>
    <row r="27" spans="1:11" x14ac:dyDescent="0.25">
      <c r="C27" t="s">
        <v>167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168</v>
      </c>
      <c r="D29" s="1">
        <v>761</v>
      </c>
      <c r="E29" t="s">
        <v>168</v>
      </c>
      <c r="F29" s="8">
        <v>22886</v>
      </c>
      <c r="G29" s="8">
        <v>15443404</v>
      </c>
      <c r="H29" s="8">
        <v>70058</v>
      </c>
      <c r="J29" s="8">
        <v>42200</v>
      </c>
      <c r="K29" s="8">
        <v>16000000</v>
      </c>
    </row>
    <row r="31" spans="1:11" x14ac:dyDescent="0.25">
      <c r="A31">
        <f>Revenue!B3</f>
        <v>0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>
        <f>Revenue!B3</f>
        <v>0</v>
      </c>
      <c r="B32" s="1">
        <v>770</v>
      </c>
      <c r="C32" t="s">
        <v>169</v>
      </c>
      <c r="D32" s="1">
        <v>772</v>
      </c>
      <c r="E32" t="s">
        <v>171</v>
      </c>
    </row>
    <row r="33" spans="1:11" x14ac:dyDescent="0.25">
      <c r="A33">
        <f>Revenue!B3</f>
        <v>0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>
        <f>Revenue!B3</f>
        <v>0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>
        <f>Revenue!B3</f>
        <v>0</v>
      </c>
      <c r="B39" s="1">
        <v>790</v>
      </c>
      <c r="C39" t="s">
        <v>176</v>
      </c>
      <c r="D39" s="1">
        <v>791</v>
      </c>
      <c r="E39" t="s">
        <v>176</v>
      </c>
    </row>
    <row r="42" spans="1:11" x14ac:dyDescent="0.25">
      <c r="A42">
        <f>Revenue!B4</f>
        <v>0</v>
      </c>
      <c r="B42" s="1">
        <v>900</v>
      </c>
      <c r="C42" t="s">
        <v>177</v>
      </c>
      <c r="D42" s="1">
        <v>901</v>
      </c>
      <c r="E42" t="s">
        <v>177</v>
      </c>
    </row>
    <row r="44" spans="1:11" x14ac:dyDescent="0.25">
      <c r="C44" s="3" t="s">
        <v>178</v>
      </c>
      <c r="F44" s="8">
        <f t="shared" ref="F44:K44" si="3">F42+F39+F37+F35+F10+F12+F14+F16+F27+F29</f>
        <v>22886</v>
      </c>
      <c r="G44" s="8">
        <f t="shared" si="3"/>
        <v>15443404</v>
      </c>
      <c r="H44" s="8">
        <f t="shared" si="3"/>
        <v>70058</v>
      </c>
      <c r="I44" s="8">
        <f t="shared" si="3"/>
        <v>0</v>
      </c>
      <c r="J44" s="8">
        <f t="shared" si="3"/>
        <v>42200</v>
      </c>
      <c r="K44" s="8">
        <f t="shared" si="3"/>
        <v>16000000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110" zoomScaleNormal="110" workbookViewId="0">
      <pane ySplit="6" topLeftCell="A34" activePane="bottomLeft" state="frozen"/>
      <selection pane="bottomLeft" activeCell="K34" sqref="K3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185</v>
      </c>
      <c r="B1"/>
      <c r="F1" s="8" t="s">
        <v>1</v>
      </c>
    </row>
    <row r="2" spans="1:11" x14ac:dyDescent="0.25">
      <c r="A2" s="6" t="s">
        <v>2</v>
      </c>
      <c r="B2" s="9" t="str">
        <f>Revenue!B2</f>
        <v>Nunez Community College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148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2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25">
      <c r="A7">
        <f>Revenue!B3</f>
        <v>0</v>
      </c>
      <c r="B7" s="1">
        <v>710</v>
      </c>
      <c r="C7" t="s">
        <v>149</v>
      </c>
      <c r="D7" s="1">
        <v>711</v>
      </c>
      <c r="E7" t="s">
        <v>150</v>
      </c>
      <c r="F7" s="8">
        <v>335478</v>
      </c>
      <c r="G7" s="8">
        <v>156287</v>
      </c>
      <c r="H7" s="8">
        <f>520542+178571</f>
        <v>699113</v>
      </c>
      <c r="J7" s="8">
        <v>612800</v>
      </c>
      <c r="K7" s="8">
        <v>157000</v>
      </c>
    </row>
    <row r="8" spans="1:11" x14ac:dyDescent="0.25">
      <c r="A8">
        <f>Revenue!B3</f>
        <v>0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>
        <f>Revenue!B3</f>
        <v>0</v>
      </c>
      <c r="B9" s="1">
        <v>710</v>
      </c>
      <c r="C9" t="s">
        <v>149</v>
      </c>
      <c r="D9" s="1">
        <v>713</v>
      </c>
      <c r="E9" t="s">
        <v>152</v>
      </c>
      <c r="F9" s="8">
        <v>209715</v>
      </c>
      <c r="G9" s="8">
        <v>12597</v>
      </c>
      <c r="H9" s="8">
        <f>311953+71429</f>
        <v>383382</v>
      </c>
      <c r="J9" s="8">
        <v>358840</v>
      </c>
      <c r="K9" s="8">
        <v>12000</v>
      </c>
    </row>
    <row r="10" spans="1:11" x14ac:dyDescent="0.25">
      <c r="C10" t="s">
        <v>153</v>
      </c>
      <c r="F10" s="8">
        <f t="shared" ref="F10:K10" si="0">SUM(F7:F9)</f>
        <v>545193</v>
      </c>
      <c r="G10" s="8">
        <f t="shared" si="0"/>
        <v>168884</v>
      </c>
      <c r="H10" s="8">
        <f t="shared" si="0"/>
        <v>1082495</v>
      </c>
      <c r="I10" s="8">
        <f t="shared" si="0"/>
        <v>0</v>
      </c>
      <c r="J10" s="8">
        <f t="shared" si="0"/>
        <v>971640</v>
      </c>
      <c r="K10" s="8">
        <f t="shared" si="0"/>
        <v>169000</v>
      </c>
    </row>
    <row r="12" spans="1:11" x14ac:dyDescent="0.25">
      <c r="A12">
        <f>Revenue!B3</f>
        <v>0</v>
      </c>
      <c r="B12" s="1">
        <v>720</v>
      </c>
      <c r="C12" t="s">
        <v>154</v>
      </c>
      <c r="D12" s="1">
        <v>721</v>
      </c>
      <c r="E12" t="s">
        <v>154</v>
      </c>
      <c r="F12" s="8">
        <v>105</v>
      </c>
      <c r="G12" s="8">
        <v>0</v>
      </c>
      <c r="H12" s="8">
        <v>0</v>
      </c>
      <c r="J12" s="8">
        <v>0</v>
      </c>
    </row>
    <row r="14" spans="1:11" x14ac:dyDescent="0.25">
      <c r="A14">
        <f>Revenue!B3</f>
        <v>0</v>
      </c>
      <c r="B14" s="1">
        <v>730</v>
      </c>
      <c r="C14" t="s">
        <v>155</v>
      </c>
      <c r="D14" s="1">
        <v>731</v>
      </c>
      <c r="E14" t="s">
        <v>155</v>
      </c>
      <c r="F14" s="8">
        <f>156740-4561</f>
        <v>152179</v>
      </c>
      <c r="G14" s="8">
        <v>1934616.53</v>
      </c>
      <c r="H14" s="8">
        <v>646463</v>
      </c>
      <c r="J14" s="8">
        <f>600547+1255</f>
        <v>601802</v>
      </c>
      <c r="K14" s="8">
        <v>1500000</v>
      </c>
    </row>
    <row r="16" spans="1:11" x14ac:dyDescent="0.25">
      <c r="A16">
        <f>Revenue!B3</f>
        <v>0</v>
      </c>
      <c r="B16" s="1">
        <v>740</v>
      </c>
      <c r="C16" t="s">
        <v>156</v>
      </c>
      <c r="D16" s="1">
        <v>741</v>
      </c>
      <c r="E16" t="s">
        <v>156</v>
      </c>
      <c r="F16" s="8">
        <v>81173</v>
      </c>
      <c r="G16" s="8">
        <v>1530</v>
      </c>
      <c r="H16" s="8">
        <v>57222</v>
      </c>
      <c r="J16" s="8">
        <v>76000</v>
      </c>
    </row>
    <row r="18" spans="1:11" x14ac:dyDescent="0.25">
      <c r="A18">
        <f>Revenue!B3</f>
        <v>0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>
        <f>Revenue!B3</f>
        <v>0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>
        <f>Revenue!B3</f>
        <v>0</v>
      </c>
      <c r="B20" s="1">
        <v>750</v>
      </c>
      <c r="C20" t="s">
        <v>157</v>
      </c>
      <c r="D20" s="1">
        <v>753</v>
      </c>
      <c r="E20" t="s">
        <v>160</v>
      </c>
      <c r="G20" s="8">
        <v>42591</v>
      </c>
    </row>
    <row r="21" spans="1:11" x14ac:dyDescent="0.25">
      <c r="A21">
        <f>Revenue!B3</f>
        <v>0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>
        <f>Revenue!B3</f>
        <v>0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>
        <f>Revenue!B3</f>
        <v>0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>
        <f>Revenue!B3</f>
        <v>0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>
        <f>Revenue!B3</f>
        <v>0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>
        <f>Revenue!B3</f>
        <v>0</v>
      </c>
      <c r="B26" s="1">
        <v>750</v>
      </c>
      <c r="C26" t="s">
        <v>157</v>
      </c>
      <c r="D26" s="1">
        <v>759</v>
      </c>
      <c r="E26" t="s">
        <v>166</v>
      </c>
      <c r="G26" s="8">
        <f>7500+75291</f>
        <v>82791</v>
      </c>
      <c r="H26" s="8">
        <v>37534</v>
      </c>
      <c r="K26" s="8">
        <v>35000</v>
      </c>
    </row>
    <row r="27" spans="1:11" x14ac:dyDescent="0.25">
      <c r="C27" t="s">
        <v>167</v>
      </c>
      <c r="F27" s="8">
        <f t="shared" ref="F27:K27" si="1">SUM(F18:F26)</f>
        <v>0</v>
      </c>
      <c r="G27" s="8">
        <f t="shared" si="1"/>
        <v>125382</v>
      </c>
      <c r="H27" s="8">
        <f t="shared" si="1"/>
        <v>37534</v>
      </c>
      <c r="I27" s="8">
        <f t="shared" si="1"/>
        <v>0</v>
      </c>
      <c r="J27" s="8">
        <f t="shared" si="1"/>
        <v>0</v>
      </c>
      <c r="K27" s="8">
        <f t="shared" si="1"/>
        <v>35000</v>
      </c>
    </row>
    <row r="29" spans="1:11" x14ac:dyDescent="0.25">
      <c r="A29">
        <f>Revenue!B3</f>
        <v>0</v>
      </c>
      <c r="B29" s="1">
        <v>760</v>
      </c>
      <c r="C29" t="s">
        <v>168</v>
      </c>
      <c r="D29" s="1">
        <v>761</v>
      </c>
      <c r="E29" t="s">
        <v>168</v>
      </c>
    </row>
    <row r="31" spans="1:11" x14ac:dyDescent="0.25">
      <c r="A31">
        <f>Revenue!B3</f>
        <v>0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>
        <f>Revenue!B3</f>
        <v>0</v>
      </c>
      <c r="B32" s="1">
        <v>770</v>
      </c>
      <c r="C32" t="s">
        <v>169</v>
      </c>
      <c r="D32" s="1">
        <v>772</v>
      </c>
      <c r="E32" t="s">
        <v>171</v>
      </c>
      <c r="F32" s="8">
        <v>43374</v>
      </c>
    </row>
    <row r="33" spans="1:11" x14ac:dyDescent="0.25">
      <c r="A33">
        <f>Revenue!B3</f>
        <v>0</v>
      </c>
      <c r="B33" s="1">
        <v>770</v>
      </c>
      <c r="C33" t="s">
        <v>169</v>
      </c>
      <c r="D33" s="1">
        <v>773</v>
      </c>
      <c r="E33" t="s">
        <v>172</v>
      </c>
      <c r="G33" s="8">
        <v>112952</v>
      </c>
      <c r="J33" s="8">
        <v>30000</v>
      </c>
      <c r="K33" s="8">
        <v>110000</v>
      </c>
    </row>
    <row r="34" spans="1:11" x14ac:dyDescent="0.25">
      <c r="A34">
        <f>Revenue!B3</f>
        <v>0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8">
        <f t="shared" ref="F35:K35" si="2">SUM(F31:F34)</f>
        <v>43374</v>
      </c>
      <c r="G35" s="8">
        <f t="shared" si="2"/>
        <v>112952</v>
      </c>
      <c r="H35" s="8">
        <f t="shared" si="2"/>
        <v>0</v>
      </c>
      <c r="I35" s="8">
        <f t="shared" si="2"/>
        <v>0</v>
      </c>
      <c r="J35" s="8">
        <f t="shared" si="2"/>
        <v>30000</v>
      </c>
      <c r="K35" s="8">
        <f t="shared" si="2"/>
        <v>110000</v>
      </c>
    </row>
    <row r="37" spans="1:11" x14ac:dyDescent="0.25">
      <c r="A37">
        <f>Revenue!B3</f>
        <v>0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>
        <f>Revenue!B3</f>
        <v>0</v>
      </c>
      <c r="B39" s="1">
        <v>790</v>
      </c>
      <c r="C39" t="s">
        <v>176</v>
      </c>
      <c r="D39" s="1">
        <v>791</v>
      </c>
      <c r="E39" t="s">
        <v>176</v>
      </c>
    </row>
    <row r="42" spans="1:11" x14ac:dyDescent="0.25">
      <c r="A42">
        <f>Revenue!B4</f>
        <v>0</v>
      </c>
      <c r="B42" s="1">
        <v>900</v>
      </c>
      <c r="C42" t="s">
        <v>177</v>
      </c>
      <c r="D42" s="1">
        <v>901</v>
      </c>
      <c r="E42" t="s">
        <v>177</v>
      </c>
    </row>
    <row r="44" spans="1:11" x14ac:dyDescent="0.25">
      <c r="C44" s="3" t="s">
        <v>178</v>
      </c>
      <c r="F44" s="8">
        <f t="shared" ref="F44:K44" si="3">F42+F39+F37+F35+F10+F12+F14+F16+F27+F29</f>
        <v>822024</v>
      </c>
      <c r="G44" s="8">
        <f t="shared" si="3"/>
        <v>2343364.5300000003</v>
      </c>
      <c r="H44" s="8">
        <f t="shared" si="3"/>
        <v>1823714</v>
      </c>
      <c r="I44" s="8">
        <f t="shared" si="3"/>
        <v>0</v>
      </c>
      <c r="J44" s="8">
        <f t="shared" si="3"/>
        <v>1679442</v>
      </c>
      <c r="K44" s="8">
        <f t="shared" si="3"/>
        <v>1814000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3" sqref="H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186</v>
      </c>
      <c r="B1"/>
      <c r="F1" s="8" t="s">
        <v>1</v>
      </c>
    </row>
    <row r="2" spans="1:11" x14ac:dyDescent="0.25">
      <c r="A2" s="6" t="s">
        <v>2</v>
      </c>
      <c r="B2" s="9" t="str">
        <f>Revenue!B2</f>
        <v>Nunez Community College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148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2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25">
      <c r="A7">
        <f>Revenue!B3</f>
        <v>0</v>
      </c>
      <c r="B7" s="1">
        <v>710</v>
      </c>
      <c r="C7" t="s">
        <v>149</v>
      </c>
      <c r="D7" s="1">
        <v>711</v>
      </c>
      <c r="E7" t="s">
        <v>150</v>
      </c>
    </row>
    <row r="8" spans="1:11" x14ac:dyDescent="0.25">
      <c r="A8">
        <f>Revenue!B3</f>
        <v>0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>
        <f>Revenue!B3</f>
        <v>0</v>
      </c>
      <c r="B9" s="1">
        <v>710</v>
      </c>
      <c r="C9" t="s">
        <v>149</v>
      </c>
      <c r="D9" s="1">
        <v>713</v>
      </c>
      <c r="E9" t="s">
        <v>152</v>
      </c>
    </row>
    <row r="10" spans="1:11" x14ac:dyDescent="0.25">
      <c r="C10" t="s">
        <v>153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154</v>
      </c>
      <c r="D12" s="1">
        <v>721</v>
      </c>
      <c r="E12" t="s">
        <v>154</v>
      </c>
    </row>
    <row r="14" spans="1:11" x14ac:dyDescent="0.25">
      <c r="A14">
        <f>Revenue!B3</f>
        <v>0</v>
      </c>
      <c r="B14" s="1">
        <v>730</v>
      </c>
      <c r="C14" t="s">
        <v>155</v>
      </c>
      <c r="D14" s="1">
        <v>731</v>
      </c>
      <c r="E14" t="s">
        <v>155</v>
      </c>
    </row>
    <row r="16" spans="1:11" x14ac:dyDescent="0.25">
      <c r="A16">
        <f>Revenue!B3</f>
        <v>0</v>
      </c>
      <c r="B16" s="1">
        <v>740</v>
      </c>
      <c r="C16" t="s">
        <v>156</v>
      </c>
      <c r="D16" s="1">
        <v>741</v>
      </c>
      <c r="E16" t="s">
        <v>156</v>
      </c>
    </row>
    <row r="18" spans="1:11" x14ac:dyDescent="0.25">
      <c r="A18">
        <f>Revenue!B3</f>
        <v>0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>
        <f>Revenue!B3</f>
        <v>0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>
        <f>Revenue!B3</f>
        <v>0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>
        <f>Revenue!B3</f>
        <v>0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>
        <f>Revenue!B3</f>
        <v>0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>
        <f>Revenue!B3</f>
        <v>0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>
        <f>Revenue!B3</f>
        <v>0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>
        <f>Revenue!B3</f>
        <v>0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>
        <f>Revenue!B3</f>
        <v>0</v>
      </c>
      <c r="B26" s="1">
        <v>750</v>
      </c>
      <c r="C26" t="s">
        <v>157</v>
      </c>
      <c r="D26" s="1">
        <v>759</v>
      </c>
      <c r="E26" t="s">
        <v>166</v>
      </c>
    </row>
    <row r="27" spans="1:11" x14ac:dyDescent="0.25">
      <c r="C27" t="s">
        <v>167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168</v>
      </c>
      <c r="D29" s="1">
        <v>761</v>
      </c>
      <c r="E29" t="s">
        <v>168</v>
      </c>
    </row>
    <row r="31" spans="1:11" x14ac:dyDescent="0.25">
      <c r="A31">
        <f>Revenue!B3</f>
        <v>0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>
        <f>Revenue!B3</f>
        <v>0</v>
      </c>
      <c r="B32" s="1">
        <v>770</v>
      </c>
      <c r="C32" t="s">
        <v>169</v>
      </c>
      <c r="D32" s="1">
        <v>772</v>
      </c>
      <c r="E32" t="s">
        <v>171</v>
      </c>
    </row>
    <row r="33" spans="1:11" x14ac:dyDescent="0.25">
      <c r="A33">
        <f>Revenue!B3</f>
        <v>0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>
        <f>Revenue!B3</f>
        <v>0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>
        <f>Revenue!B3</f>
        <v>0</v>
      </c>
      <c r="B39" s="1">
        <v>790</v>
      </c>
      <c r="C39" t="s">
        <v>176</v>
      </c>
      <c r="D39" s="1">
        <v>791</v>
      </c>
      <c r="E39" t="s">
        <v>176</v>
      </c>
    </row>
    <row r="42" spans="1:11" x14ac:dyDescent="0.25">
      <c r="A42">
        <f>Revenue!B4</f>
        <v>0</v>
      </c>
      <c r="B42" s="1">
        <v>900</v>
      </c>
      <c r="C42" t="s">
        <v>177</v>
      </c>
      <c r="D42" s="1">
        <v>901</v>
      </c>
      <c r="E42" t="s">
        <v>177</v>
      </c>
    </row>
    <row r="44" spans="1:11" x14ac:dyDescent="0.25">
      <c r="C44" s="3" t="s">
        <v>178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120" zoomScaleNormal="120" workbookViewId="0">
      <pane ySplit="6" topLeftCell="A27" activePane="bottomLeft" state="frozen"/>
      <selection pane="bottomLeft" activeCell="K40" sqref="K4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187</v>
      </c>
      <c r="B1"/>
      <c r="F1" s="8" t="s">
        <v>1</v>
      </c>
    </row>
    <row r="2" spans="1:11" x14ac:dyDescent="0.25">
      <c r="A2" s="6" t="s">
        <v>2</v>
      </c>
      <c r="B2" s="9" t="str">
        <f>Revenue!B2</f>
        <v>Nunez Community College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148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2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25">
      <c r="A7">
        <f>Revenue!B3</f>
        <v>0</v>
      </c>
      <c r="B7" s="1">
        <v>710</v>
      </c>
      <c r="C7" t="s">
        <v>149</v>
      </c>
      <c r="D7" s="1">
        <v>711</v>
      </c>
      <c r="E7" t="s">
        <v>150</v>
      </c>
    </row>
    <row r="8" spans="1:11" x14ac:dyDescent="0.25">
      <c r="A8">
        <f>Revenue!B3</f>
        <v>0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>
        <f>Revenue!B3</f>
        <v>0</v>
      </c>
      <c r="B9" s="1">
        <v>710</v>
      </c>
      <c r="C9" t="s">
        <v>149</v>
      </c>
      <c r="D9" s="1">
        <v>713</v>
      </c>
      <c r="E9" t="s">
        <v>152</v>
      </c>
    </row>
    <row r="10" spans="1:11" x14ac:dyDescent="0.25">
      <c r="C10" t="s">
        <v>153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154</v>
      </c>
      <c r="D12" s="1">
        <v>721</v>
      </c>
      <c r="E12" t="s">
        <v>154</v>
      </c>
    </row>
    <row r="14" spans="1:11" x14ac:dyDescent="0.25">
      <c r="A14">
        <f>Revenue!B3</f>
        <v>0</v>
      </c>
      <c r="B14" s="1">
        <v>730</v>
      </c>
      <c r="C14" t="s">
        <v>155</v>
      </c>
      <c r="D14" s="1">
        <v>731</v>
      </c>
      <c r="E14" t="s">
        <v>155</v>
      </c>
    </row>
    <row r="16" spans="1:11" x14ac:dyDescent="0.25">
      <c r="A16">
        <f>Revenue!B3</f>
        <v>0</v>
      </c>
      <c r="B16" s="1">
        <v>740</v>
      </c>
      <c r="C16" t="s">
        <v>156</v>
      </c>
      <c r="D16" s="1">
        <v>741</v>
      </c>
      <c r="E16" t="s">
        <v>156</v>
      </c>
    </row>
    <row r="18" spans="1:11" x14ac:dyDescent="0.25">
      <c r="A18">
        <f>Revenue!B3</f>
        <v>0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>
        <f>Revenue!B3</f>
        <v>0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>
        <f>Revenue!B3</f>
        <v>0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>
        <f>Revenue!B3</f>
        <v>0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>
        <f>Revenue!B3</f>
        <v>0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>
        <f>Revenue!B3</f>
        <v>0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>
        <f>Revenue!B3</f>
        <v>0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>
        <f>Revenue!B3</f>
        <v>0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>
        <f>Revenue!B3</f>
        <v>0</v>
      </c>
      <c r="B26" s="1">
        <v>750</v>
      </c>
      <c r="C26" t="s">
        <v>157</v>
      </c>
      <c r="D26" s="1">
        <v>759</v>
      </c>
      <c r="E26" t="s">
        <v>166</v>
      </c>
    </row>
    <row r="27" spans="1:11" x14ac:dyDescent="0.25">
      <c r="C27" t="s">
        <v>167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168</v>
      </c>
      <c r="D29" s="1">
        <v>761</v>
      </c>
      <c r="E29" t="s">
        <v>168</v>
      </c>
      <c r="F29" s="8">
        <v>147132</v>
      </c>
      <c r="H29" s="8">
        <v>119796</v>
      </c>
      <c r="J29" s="8">
        <v>122340</v>
      </c>
      <c r="K29" s="8">
        <v>240176</v>
      </c>
    </row>
    <row r="31" spans="1:11" x14ac:dyDescent="0.25">
      <c r="A31">
        <f>Revenue!B3</f>
        <v>0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>
        <f>Revenue!B3</f>
        <v>0</v>
      </c>
      <c r="B32" s="1">
        <v>770</v>
      </c>
      <c r="C32" t="s">
        <v>169</v>
      </c>
      <c r="D32" s="1">
        <v>772</v>
      </c>
      <c r="E32" t="s">
        <v>171</v>
      </c>
    </row>
    <row r="33" spans="1:11" x14ac:dyDescent="0.25">
      <c r="A33">
        <f>Revenue!B3</f>
        <v>0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>
        <f>Revenue!B3</f>
        <v>0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>
        <f>Revenue!B3</f>
        <v>0</v>
      </c>
      <c r="B39" s="1">
        <v>790</v>
      </c>
      <c r="C39" t="s">
        <v>176</v>
      </c>
      <c r="D39" s="1">
        <v>791</v>
      </c>
      <c r="E39" t="s">
        <v>176</v>
      </c>
      <c r="F39" s="8">
        <v>468797</v>
      </c>
      <c r="H39" s="8">
        <v>538430</v>
      </c>
      <c r="J39" s="8">
        <v>569806</v>
      </c>
      <c r="K39" s="8">
        <v>67541.39</v>
      </c>
    </row>
    <row r="42" spans="1:11" x14ac:dyDescent="0.25">
      <c r="A42">
        <f>Revenue!B4</f>
        <v>0</v>
      </c>
      <c r="B42" s="1">
        <v>900</v>
      </c>
      <c r="C42" t="s">
        <v>177</v>
      </c>
      <c r="D42" s="1">
        <v>901</v>
      </c>
      <c r="E42" t="s">
        <v>177</v>
      </c>
    </row>
    <row r="44" spans="1:11" x14ac:dyDescent="0.25">
      <c r="C44" s="3" t="s">
        <v>178</v>
      </c>
      <c r="F44" s="8">
        <f t="shared" ref="F44:K44" si="3">F42+F39+F37+F35+F10+F12+F14+F16+F27+F29</f>
        <v>615929</v>
      </c>
      <c r="G44" s="8">
        <f t="shared" si="3"/>
        <v>0</v>
      </c>
      <c r="H44" s="8">
        <f>H42+H39+H37+H35+H10+H12+H14+H16+H27+H29</f>
        <v>658226</v>
      </c>
      <c r="I44" s="8">
        <f t="shared" si="3"/>
        <v>0</v>
      </c>
      <c r="J44" s="8">
        <f>J42+J39+J37+J35+J10+J12+J14+J16+J27+J29</f>
        <v>692146</v>
      </c>
      <c r="K44" s="8">
        <f t="shared" si="3"/>
        <v>307717.39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G12" activePane="bottomRight" state="frozen"/>
      <selection pane="topRight" activeCell="B30" sqref="B30"/>
      <selection pane="bottomLeft" activeCell="B30" sqref="B30"/>
      <selection pane="bottomRight" activeCell="M20" sqref="M20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188</v>
      </c>
      <c r="D1" s="1"/>
    </row>
    <row r="2" spans="1:23" x14ac:dyDescent="0.25">
      <c r="A2" s="6" t="s">
        <v>2</v>
      </c>
      <c r="B2" s="9" t="str">
        <f>Revenue!B2</f>
        <v>Nunez Community College</v>
      </c>
      <c r="D2" s="1"/>
    </row>
    <row r="3" spans="1:23" x14ac:dyDescent="0.25">
      <c r="A3" s="6" t="s">
        <v>3</v>
      </c>
      <c r="B3" s="7">
        <f>Revenue!B3</f>
        <v>0</v>
      </c>
      <c r="D3" s="1"/>
    </row>
    <row r="5" spans="1:23" s="3" customFormat="1" ht="15.75" thickBot="1" x14ac:dyDescent="0.3">
      <c r="A5" s="2" t="s">
        <v>189</v>
      </c>
    </row>
    <row r="6" spans="1:23" s="2" customFormat="1" ht="16.5" thickTop="1" thickBot="1" x14ac:dyDescent="0.3">
      <c r="A6" s="13" t="s">
        <v>36</v>
      </c>
      <c r="B6" s="13" t="s">
        <v>37</v>
      </c>
      <c r="C6" s="16" t="s">
        <v>190</v>
      </c>
      <c r="D6" s="16"/>
      <c r="E6" s="24"/>
      <c r="F6" s="26" t="s">
        <v>191</v>
      </c>
      <c r="G6" s="16"/>
      <c r="H6" s="24"/>
      <c r="I6" s="26" t="s">
        <v>192</v>
      </c>
      <c r="J6" s="16"/>
      <c r="K6" s="24"/>
      <c r="L6" s="26" t="s">
        <v>193</v>
      </c>
      <c r="M6" s="16"/>
      <c r="N6" s="24"/>
      <c r="O6" s="26" t="s">
        <v>194</v>
      </c>
      <c r="P6" s="16"/>
      <c r="Q6" s="24"/>
      <c r="R6" s="26" t="s">
        <v>195</v>
      </c>
      <c r="S6" s="16"/>
      <c r="T6" s="17"/>
      <c r="U6" s="26" t="s">
        <v>196</v>
      </c>
      <c r="V6" s="16"/>
      <c r="W6" s="17"/>
    </row>
    <row r="7" spans="1:23" s="2" customFormat="1" ht="16.5" thickTop="1" thickBot="1" x14ac:dyDescent="0.3">
      <c r="A7" s="14" t="s">
        <v>41</v>
      </c>
      <c r="B7" s="14" t="s">
        <v>42</v>
      </c>
      <c r="C7" s="14" t="s">
        <v>197</v>
      </c>
      <c r="D7" s="14" t="s">
        <v>198</v>
      </c>
      <c r="E7" s="25" t="s">
        <v>199</v>
      </c>
      <c r="F7" s="27" t="s">
        <v>197</v>
      </c>
      <c r="G7" s="14" t="s">
        <v>198</v>
      </c>
      <c r="H7" s="25" t="s">
        <v>199</v>
      </c>
      <c r="I7" s="27" t="s">
        <v>197</v>
      </c>
      <c r="J7" s="14" t="s">
        <v>198</v>
      </c>
      <c r="K7" s="25" t="s">
        <v>199</v>
      </c>
      <c r="L7" s="27" t="s">
        <v>197</v>
      </c>
      <c r="M7" s="14" t="s">
        <v>198</v>
      </c>
      <c r="N7" s="25" t="s">
        <v>199</v>
      </c>
      <c r="O7" s="27" t="s">
        <v>197</v>
      </c>
      <c r="P7" s="14" t="s">
        <v>198</v>
      </c>
      <c r="Q7" s="25" t="s">
        <v>199</v>
      </c>
      <c r="R7" s="27" t="s">
        <v>197</v>
      </c>
      <c r="S7" s="14" t="s">
        <v>198</v>
      </c>
      <c r="T7" s="15" t="s">
        <v>199</v>
      </c>
      <c r="U7" s="27" t="s">
        <v>197</v>
      </c>
      <c r="V7" s="14" t="s">
        <v>198</v>
      </c>
      <c r="W7" s="15" t="s">
        <v>199</v>
      </c>
    </row>
    <row r="8" spans="1:23" ht="15.75" thickTop="1" x14ac:dyDescent="0.25">
      <c r="A8" s="18">
        <v>641</v>
      </c>
      <c r="B8" s="19" t="s">
        <v>200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201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202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203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204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205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206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207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208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209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210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211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212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213</v>
      </c>
      <c r="C21" s="33"/>
      <c r="D21" s="33"/>
      <c r="E21" s="34"/>
      <c r="F21" s="35"/>
      <c r="G21" s="33"/>
      <c r="H21" s="34"/>
      <c r="I21" s="35">
        <v>123961</v>
      </c>
      <c r="J21" s="33">
        <v>106718</v>
      </c>
      <c r="K21" s="562">
        <v>107300</v>
      </c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123961</v>
      </c>
      <c r="V21" s="35">
        <f t="shared" si="0"/>
        <v>106718</v>
      </c>
      <c r="W21" s="35">
        <f t="shared" si="0"/>
        <v>107300</v>
      </c>
    </row>
    <row r="22" spans="1:29" x14ac:dyDescent="0.25">
      <c r="A22" s="20">
        <v>655</v>
      </c>
      <c r="B22" s="21" t="s">
        <v>214</v>
      </c>
      <c r="C22" s="33"/>
      <c r="D22" s="33"/>
      <c r="E22" s="34"/>
      <c r="F22" s="35"/>
      <c r="G22" s="33"/>
      <c r="H22" s="34"/>
      <c r="I22" s="35"/>
      <c r="J22" s="33">
        <v>55635</v>
      </c>
      <c r="K22" s="562">
        <v>71103</v>
      </c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55635</v>
      </c>
      <c r="W22" s="35">
        <f t="shared" si="0"/>
        <v>71103</v>
      </c>
    </row>
    <row r="23" spans="1:29" ht="15.75" thickBot="1" x14ac:dyDescent="0.3">
      <c r="A23" s="20">
        <v>656</v>
      </c>
      <c r="B23" s="21" t="s">
        <v>215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196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123961</v>
      </c>
      <c r="J24" s="41">
        <f t="shared" si="1"/>
        <v>162353</v>
      </c>
      <c r="K24" s="42">
        <f t="shared" si="1"/>
        <v>178403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123961</v>
      </c>
      <c r="V24" s="41">
        <f>SUM(V8:V23)</f>
        <v>162353</v>
      </c>
      <c r="W24" s="43">
        <f>SUM(W8:W23)</f>
        <v>178403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216</v>
      </c>
      <c r="C27" s="37"/>
    </row>
    <row r="28" spans="1:29" s="2" customFormat="1" ht="16.5" thickTop="1" thickBot="1" x14ac:dyDescent="0.3">
      <c r="A28" s="13" t="s">
        <v>36</v>
      </c>
      <c r="B28" s="13" t="s">
        <v>37</v>
      </c>
      <c r="C28" s="16" t="s">
        <v>217</v>
      </c>
      <c r="D28" s="16"/>
      <c r="E28" s="24"/>
      <c r="F28" s="26" t="s">
        <v>218</v>
      </c>
      <c r="G28" s="16"/>
      <c r="H28" s="24"/>
      <c r="I28" s="26" t="s">
        <v>191</v>
      </c>
      <c r="J28" s="16"/>
      <c r="K28" s="24"/>
      <c r="L28" s="26" t="s">
        <v>219</v>
      </c>
      <c r="M28" s="16"/>
      <c r="N28" s="24"/>
      <c r="O28" s="26" t="s">
        <v>192</v>
      </c>
      <c r="P28" s="16"/>
      <c r="Q28" s="24"/>
      <c r="R28" s="26" t="s">
        <v>220</v>
      </c>
      <c r="S28" s="16"/>
      <c r="T28" s="17"/>
      <c r="U28" s="26" t="s">
        <v>195</v>
      </c>
      <c r="V28" s="16"/>
      <c r="W28" s="17"/>
      <c r="X28" s="26" t="s">
        <v>221</v>
      </c>
      <c r="Y28" s="16"/>
      <c r="Z28" s="17"/>
      <c r="AA28" s="26" t="s">
        <v>222</v>
      </c>
      <c r="AB28" s="16"/>
      <c r="AC28" s="17"/>
    </row>
    <row r="29" spans="1:29" s="2" customFormat="1" ht="16.5" thickTop="1" thickBot="1" x14ac:dyDescent="0.3">
      <c r="A29" s="14" t="s">
        <v>41</v>
      </c>
      <c r="B29" s="14" t="s">
        <v>42</v>
      </c>
      <c r="C29" s="14" t="s">
        <v>197</v>
      </c>
      <c r="D29" s="14" t="s">
        <v>198</v>
      </c>
      <c r="E29" s="25" t="s">
        <v>199</v>
      </c>
      <c r="F29" s="27" t="s">
        <v>197</v>
      </c>
      <c r="G29" s="14" t="s">
        <v>198</v>
      </c>
      <c r="H29" s="25" t="s">
        <v>199</v>
      </c>
      <c r="I29" s="27" t="s">
        <v>197</v>
      </c>
      <c r="J29" s="14" t="s">
        <v>198</v>
      </c>
      <c r="K29" s="25" t="s">
        <v>199</v>
      </c>
      <c r="L29" s="27" t="s">
        <v>197</v>
      </c>
      <c r="M29" s="14" t="s">
        <v>198</v>
      </c>
      <c r="N29" s="25" t="s">
        <v>199</v>
      </c>
      <c r="O29" s="27" t="s">
        <v>197</v>
      </c>
      <c r="P29" s="14" t="s">
        <v>198</v>
      </c>
      <c r="Q29" s="25" t="s">
        <v>199</v>
      </c>
      <c r="R29" s="38" t="s">
        <v>197</v>
      </c>
      <c r="S29" s="14" t="s">
        <v>198</v>
      </c>
      <c r="T29" s="15" t="s">
        <v>199</v>
      </c>
      <c r="U29" s="27" t="s">
        <v>197</v>
      </c>
      <c r="V29" s="14" t="s">
        <v>198</v>
      </c>
      <c r="W29" s="15" t="s">
        <v>199</v>
      </c>
      <c r="X29" s="27" t="s">
        <v>197</v>
      </c>
      <c r="Y29" s="14" t="s">
        <v>198</v>
      </c>
      <c r="Z29" s="15" t="s">
        <v>199</v>
      </c>
      <c r="AA29" s="27" t="s">
        <v>197</v>
      </c>
      <c r="AB29" s="14" t="s">
        <v>198</v>
      </c>
      <c r="AC29" s="15" t="s">
        <v>199</v>
      </c>
    </row>
    <row r="30" spans="1:29" ht="15.75" thickTop="1" x14ac:dyDescent="0.25">
      <c r="A30" s="18">
        <v>811</v>
      </c>
      <c r="B30" s="19" t="s">
        <v>223</v>
      </c>
      <c r="C30" s="29"/>
      <c r="D30" s="29"/>
      <c r="E30" s="30"/>
      <c r="F30" s="31"/>
      <c r="G30" s="29"/>
      <c r="H30" s="30"/>
      <c r="I30" s="31"/>
      <c r="J30" s="29"/>
      <c r="K30" s="30"/>
      <c r="L30" s="31">
        <f>86179-22635</f>
        <v>63544</v>
      </c>
      <c r="M30" s="29">
        <v>81975</v>
      </c>
      <c r="N30" s="30">
        <v>63300</v>
      </c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63544</v>
      </c>
      <c r="AB30" s="31">
        <f>Y30+V30+S30+P30+M30+J30+G30+D30</f>
        <v>81975</v>
      </c>
      <c r="AC30" s="31">
        <f>Z30+W30+T30+Q30+N30+K30+H30+E30</f>
        <v>63300</v>
      </c>
    </row>
    <row r="31" spans="1:29" x14ac:dyDescent="0.25">
      <c r="A31" s="20">
        <v>812</v>
      </c>
      <c r="B31" s="21" t="s">
        <v>224</v>
      </c>
      <c r="C31" s="33"/>
      <c r="D31" s="33"/>
      <c r="E31" s="34"/>
      <c r="F31" s="35"/>
      <c r="G31" s="33"/>
      <c r="H31" s="34"/>
      <c r="I31" s="35"/>
      <c r="J31" s="33"/>
      <c r="K31" s="34"/>
      <c r="L31" s="35">
        <f>25482-1732</f>
        <v>23750</v>
      </c>
      <c r="M31" s="33">
        <v>24743</v>
      </c>
      <c r="N31" s="34">
        <v>23847</v>
      </c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23750</v>
      </c>
      <c r="AB31" s="35">
        <f t="shared" si="2"/>
        <v>24743</v>
      </c>
      <c r="AC31" s="35">
        <f t="shared" si="2"/>
        <v>23847</v>
      </c>
    </row>
    <row r="32" spans="1:29" x14ac:dyDescent="0.25">
      <c r="A32" s="20">
        <v>813</v>
      </c>
      <c r="B32" s="21" t="s">
        <v>225</v>
      </c>
      <c r="C32" s="33"/>
      <c r="D32" s="33"/>
      <c r="E32" s="34"/>
      <c r="F32" s="35"/>
      <c r="G32" s="33"/>
      <c r="H32" s="34"/>
      <c r="I32" s="35"/>
      <c r="J32" s="33"/>
      <c r="K32" s="34"/>
      <c r="L32" s="35">
        <v>24367</v>
      </c>
      <c r="M32" s="33">
        <v>11120</v>
      </c>
      <c r="N32" s="34">
        <v>20152</v>
      </c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24367</v>
      </c>
      <c r="AB32" s="35">
        <f t="shared" si="2"/>
        <v>11120</v>
      </c>
      <c r="AC32" s="35">
        <f t="shared" si="2"/>
        <v>20152</v>
      </c>
    </row>
    <row r="33" spans="1:29" x14ac:dyDescent="0.25">
      <c r="A33" s="20">
        <v>814</v>
      </c>
      <c r="B33" s="21" t="s">
        <v>226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203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227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228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154</v>
      </c>
      <c r="C37" s="33"/>
      <c r="D37" s="33"/>
      <c r="E37" s="34"/>
      <c r="F37" s="35"/>
      <c r="G37" s="33"/>
      <c r="H37" s="34"/>
      <c r="I37" s="35"/>
      <c r="J37" s="33"/>
      <c r="K37" s="34"/>
      <c r="L37" s="35">
        <f>41349+380</f>
        <v>41729</v>
      </c>
      <c r="M37" s="33">
        <v>31812</v>
      </c>
      <c r="N37" s="34">
        <v>40000</v>
      </c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41729</v>
      </c>
      <c r="AB37" s="35">
        <f t="shared" si="2"/>
        <v>31812</v>
      </c>
      <c r="AC37" s="35">
        <f t="shared" si="2"/>
        <v>40000</v>
      </c>
    </row>
    <row r="38" spans="1:29" x14ac:dyDescent="0.25">
      <c r="A38" s="20">
        <v>819</v>
      </c>
      <c r="B38" s="21" t="s">
        <v>229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155</v>
      </c>
      <c r="C39" s="33"/>
      <c r="D39" s="33"/>
      <c r="E39" s="34"/>
      <c r="F39" s="35"/>
      <c r="G39" s="33"/>
      <c r="H39" s="34"/>
      <c r="I39" s="35"/>
      <c r="J39" s="33"/>
      <c r="K39" s="34"/>
      <c r="L39" s="35">
        <v>15003</v>
      </c>
      <c r="M39" s="33">
        <v>12703</v>
      </c>
      <c r="N39" s="34">
        <v>15000</v>
      </c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15003</v>
      </c>
      <c r="AB39" s="35">
        <f t="shared" si="2"/>
        <v>12703</v>
      </c>
      <c r="AC39" s="35">
        <f t="shared" si="2"/>
        <v>15000</v>
      </c>
    </row>
    <row r="40" spans="1:29" x14ac:dyDescent="0.25">
      <c r="A40" s="20">
        <v>821</v>
      </c>
      <c r="B40" s="21" t="s">
        <v>230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231</v>
      </c>
      <c r="C41" s="33"/>
      <c r="D41" s="33"/>
      <c r="E41" s="34"/>
      <c r="F41" s="35"/>
      <c r="G41" s="33"/>
      <c r="H41" s="34"/>
      <c r="I41" s="35"/>
      <c r="J41" s="33"/>
      <c r="K41" s="34"/>
      <c r="L41" s="35">
        <f>14370+12300</f>
        <v>26670</v>
      </c>
      <c r="M41" s="33"/>
      <c r="N41" s="34">
        <v>15000</v>
      </c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26670</v>
      </c>
      <c r="AB41" s="35">
        <f t="shared" si="2"/>
        <v>0</v>
      </c>
      <c r="AC41" s="35">
        <f t="shared" si="2"/>
        <v>15000</v>
      </c>
    </row>
    <row r="42" spans="1:29" x14ac:dyDescent="0.25">
      <c r="A42" s="20">
        <v>823</v>
      </c>
      <c r="B42" s="21" t="s">
        <v>232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233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175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04">
        <v>826</v>
      </c>
      <c r="B45" s="505" t="s">
        <v>234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235</v>
      </c>
      <c r="C46" s="41">
        <f>SUM(C30:C45)</f>
        <v>0</v>
      </c>
      <c r="D46" s="41">
        <f t="shared" ref="D46:E46" si="5">SUM(D30:D45)</f>
        <v>0</v>
      </c>
      <c r="E46" s="507">
        <f t="shared" si="5"/>
        <v>0</v>
      </c>
      <c r="F46" s="506">
        <f t="shared" ref="F46" si="6">SUM(F30:F45)</f>
        <v>0</v>
      </c>
      <c r="G46" s="41">
        <f t="shared" ref="G46" si="7">SUM(G30:G45)</f>
        <v>0</v>
      </c>
      <c r="H46" s="507">
        <f t="shared" ref="H46" si="8">SUM(H30:H45)</f>
        <v>0</v>
      </c>
      <c r="I46" s="506">
        <f t="shared" ref="I46" si="9">SUM(I30:I45)</f>
        <v>0</v>
      </c>
      <c r="J46" s="41">
        <f t="shared" ref="J46" si="10">SUM(J30:J45)</f>
        <v>0</v>
      </c>
      <c r="K46" s="507">
        <f t="shared" ref="K46" si="11">SUM(K30:K45)</f>
        <v>0</v>
      </c>
      <c r="L46" s="506">
        <f t="shared" ref="L46" si="12">SUM(L30:L45)</f>
        <v>195063</v>
      </c>
      <c r="M46" s="41">
        <f t="shared" ref="M46" si="13">SUM(M30:M45)</f>
        <v>162353</v>
      </c>
      <c r="N46" s="507">
        <f t="shared" ref="N46" si="14">SUM(N30:N45)</f>
        <v>177299</v>
      </c>
      <c r="O46" s="506">
        <f t="shared" ref="O46" si="15">SUM(O30:O45)</f>
        <v>0</v>
      </c>
      <c r="P46" s="41">
        <f t="shared" ref="P46" si="16">SUM(P30:P45)</f>
        <v>0</v>
      </c>
      <c r="Q46" s="507">
        <f t="shared" ref="Q46" si="17">SUM(Q30:Q45)</f>
        <v>0</v>
      </c>
      <c r="R46" s="506">
        <f t="shared" ref="R46" si="18">SUM(R30:R45)</f>
        <v>0</v>
      </c>
      <c r="S46" s="41">
        <f t="shared" ref="S46" si="19">SUM(S30:S45)</f>
        <v>0</v>
      </c>
      <c r="T46" s="507">
        <f t="shared" ref="T46" si="20">SUM(T30:T45)</f>
        <v>0</v>
      </c>
      <c r="U46" s="506">
        <f t="shared" ref="U46" si="21">SUM(U30:U45)</f>
        <v>0</v>
      </c>
      <c r="V46" s="41">
        <f t="shared" ref="V46" si="22">SUM(V30:V45)</f>
        <v>0</v>
      </c>
      <c r="W46" s="507">
        <f t="shared" ref="W46" si="23">SUM(W30:W45)</f>
        <v>0</v>
      </c>
      <c r="X46" s="506">
        <f t="shared" ref="X46" si="24">SUM(X30:X45)</f>
        <v>0</v>
      </c>
      <c r="Y46" s="41">
        <f t="shared" ref="Y46" si="25">SUM(Y30:Y45)</f>
        <v>0</v>
      </c>
      <c r="Z46" s="507">
        <f t="shared" ref="Z46" si="26">SUM(Z30:Z45)</f>
        <v>0</v>
      </c>
      <c r="AA46" s="508">
        <f t="shared" ref="AA46" si="27">SUM(AA30:AA45)</f>
        <v>195063</v>
      </c>
      <c r="AB46" s="508">
        <f t="shared" ref="AB46:AC46" si="28">SUM(AB30:AB45)</f>
        <v>162353</v>
      </c>
      <c r="AC46" s="506">
        <f t="shared" si="28"/>
        <v>177299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23" sqref="F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236</v>
      </c>
      <c r="B1"/>
      <c r="F1" s="8" t="s">
        <v>1</v>
      </c>
    </row>
    <row r="2" spans="1:11" x14ac:dyDescent="0.25">
      <c r="A2" s="6" t="s">
        <v>2</v>
      </c>
      <c r="B2" s="9" t="str">
        <f>Revenue!B2</f>
        <v>Nunez Community College</v>
      </c>
      <c r="C2" s="4"/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148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2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25">
      <c r="A7">
        <f>Revenue!B3</f>
        <v>0</v>
      </c>
      <c r="B7" s="1">
        <v>710</v>
      </c>
      <c r="C7" t="s">
        <v>149</v>
      </c>
      <c r="D7" s="1">
        <v>711</v>
      </c>
      <c r="E7" t="s">
        <v>150</v>
      </c>
    </row>
    <row r="8" spans="1:11" x14ac:dyDescent="0.25">
      <c r="A8">
        <f>Revenue!B3</f>
        <v>0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>
        <f>Revenue!B3</f>
        <v>0</v>
      </c>
      <c r="B9" s="1">
        <v>710</v>
      </c>
      <c r="C9" t="s">
        <v>149</v>
      </c>
      <c r="D9" s="1">
        <v>713</v>
      </c>
      <c r="E9" t="s">
        <v>152</v>
      </c>
    </row>
    <row r="10" spans="1:11" x14ac:dyDescent="0.25">
      <c r="C10" t="s">
        <v>153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154</v>
      </c>
      <c r="D12" s="1">
        <v>721</v>
      </c>
      <c r="E12" t="s">
        <v>154</v>
      </c>
    </row>
    <row r="14" spans="1:11" x14ac:dyDescent="0.25">
      <c r="A14">
        <f>Revenue!B3</f>
        <v>0</v>
      </c>
      <c r="B14" s="1">
        <v>730</v>
      </c>
      <c r="C14" t="s">
        <v>155</v>
      </c>
      <c r="D14" s="1">
        <v>731</v>
      </c>
      <c r="E14" t="s">
        <v>155</v>
      </c>
    </row>
    <row r="16" spans="1:11" x14ac:dyDescent="0.25">
      <c r="A16">
        <f>Revenue!B3</f>
        <v>0</v>
      </c>
      <c r="B16" s="1">
        <v>740</v>
      </c>
      <c r="C16" t="s">
        <v>156</v>
      </c>
      <c r="D16" s="1">
        <v>741</v>
      </c>
      <c r="E16" t="s">
        <v>156</v>
      </c>
    </row>
    <row r="18" spans="1:11" x14ac:dyDescent="0.25">
      <c r="A18">
        <f>Revenue!B3</f>
        <v>0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>
        <f>Revenue!B3</f>
        <v>0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>
        <f>Revenue!B3</f>
        <v>0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>
        <f>Revenue!B3</f>
        <v>0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>
        <f>Revenue!B3</f>
        <v>0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>
        <f>Revenue!B3</f>
        <v>0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>
        <f>Revenue!B3</f>
        <v>0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>
        <f>Revenue!B3</f>
        <v>0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>
        <f>Revenue!B3</f>
        <v>0</v>
      </c>
      <c r="B26" s="1">
        <v>750</v>
      </c>
      <c r="C26" t="s">
        <v>157</v>
      </c>
      <c r="D26" s="1">
        <v>759</v>
      </c>
      <c r="E26" t="s">
        <v>166</v>
      </c>
    </row>
    <row r="27" spans="1:11" x14ac:dyDescent="0.25">
      <c r="C27" t="s">
        <v>167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168</v>
      </c>
      <c r="D29" s="1">
        <v>761</v>
      </c>
      <c r="E29" t="s">
        <v>168</v>
      </c>
    </row>
    <row r="31" spans="1:11" x14ac:dyDescent="0.25">
      <c r="A31">
        <f>Revenue!B3</f>
        <v>0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>
        <f>Revenue!B3</f>
        <v>0</v>
      </c>
      <c r="B32" s="1">
        <v>770</v>
      </c>
      <c r="C32" t="s">
        <v>169</v>
      </c>
      <c r="D32" s="1">
        <v>772</v>
      </c>
      <c r="E32" t="s">
        <v>171</v>
      </c>
    </row>
    <row r="33" spans="1:11" x14ac:dyDescent="0.25">
      <c r="A33">
        <f>Revenue!B3</f>
        <v>0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>
        <f>Revenue!B3</f>
        <v>0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>
        <f>Revenue!B3</f>
        <v>0</v>
      </c>
      <c r="B39" s="1">
        <v>790</v>
      </c>
      <c r="C39" t="s">
        <v>176</v>
      </c>
      <c r="D39" s="1">
        <v>791</v>
      </c>
      <c r="E39" t="s">
        <v>176</v>
      </c>
    </row>
    <row r="41" spans="1:11" x14ac:dyDescent="0.25">
      <c r="A41">
        <f>Revenue!B3</f>
        <v>0</v>
      </c>
      <c r="B41" s="1">
        <v>900</v>
      </c>
      <c r="C41" t="s">
        <v>177</v>
      </c>
      <c r="D41" s="1">
        <v>901</v>
      </c>
      <c r="E41" t="s">
        <v>177</v>
      </c>
    </row>
    <row r="44" spans="1:11" x14ac:dyDescent="0.25">
      <c r="C44" s="3" t="s">
        <v>178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6"/>
    <col min="6" max="16384" width="27" style="393"/>
  </cols>
  <sheetData>
    <row r="1" spans="1:6" ht="24" customHeight="1" x14ac:dyDescent="0.7">
      <c r="A1" s="372" t="s">
        <v>237</v>
      </c>
      <c r="B1" s="367"/>
      <c r="C1" s="367"/>
      <c r="D1" s="367" t="s">
        <v>2</v>
      </c>
      <c r="E1" s="369" t="str">
        <f>Revenue!B2</f>
        <v>Nunez Community College</v>
      </c>
      <c r="F1" s="392"/>
    </row>
    <row r="2" spans="1:6" ht="24" customHeight="1" x14ac:dyDescent="0.7">
      <c r="A2" s="372" t="s">
        <v>238</v>
      </c>
      <c r="B2" s="367"/>
      <c r="C2" s="367"/>
      <c r="D2" s="367"/>
      <c r="E2" s="367"/>
      <c r="F2" s="12"/>
    </row>
    <row r="3" spans="1:6" ht="24" customHeight="1" thickBot="1" x14ac:dyDescent="0.75">
      <c r="A3" s="383"/>
      <c r="B3" s="373"/>
      <c r="C3" s="373"/>
      <c r="D3" s="373"/>
      <c r="E3" s="373"/>
      <c r="F3" s="12"/>
    </row>
    <row r="4" spans="1:6" ht="24" customHeight="1" thickTop="1" thickBot="1" x14ac:dyDescent="0.75">
      <c r="A4" s="399" t="s">
        <v>239</v>
      </c>
      <c r="B4" s="390"/>
      <c r="C4" s="390"/>
      <c r="D4" s="390"/>
      <c r="E4" s="391"/>
      <c r="F4" s="12"/>
    </row>
    <row r="5" spans="1:6" ht="24" customHeight="1" thickTop="1" x14ac:dyDescent="0.7">
      <c r="A5" s="394"/>
      <c r="E5" s="395"/>
    </row>
    <row r="6" spans="1:6" ht="24" customHeight="1" x14ac:dyDescent="0.7">
      <c r="A6" s="394"/>
      <c r="B6" s="376" t="s">
        <v>33</v>
      </c>
      <c r="E6" s="395"/>
    </row>
    <row r="7" spans="1:6" ht="24" customHeight="1" x14ac:dyDescent="0.7">
      <c r="A7" s="394"/>
      <c r="E7" s="395"/>
    </row>
    <row r="8" spans="1:6" ht="24" customHeight="1" x14ac:dyDescent="0.7">
      <c r="A8" s="394"/>
      <c r="E8" s="395"/>
    </row>
    <row r="9" spans="1:6" ht="24" customHeight="1" x14ac:dyDescent="0.7">
      <c r="A9" s="394"/>
      <c r="E9" s="395"/>
    </row>
    <row r="10" spans="1:6" ht="24" customHeight="1" x14ac:dyDescent="0.7">
      <c r="A10" s="394"/>
      <c r="E10" s="395"/>
    </row>
    <row r="11" spans="1:6" ht="24" customHeight="1" x14ac:dyDescent="0.7">
      <c r="A11" s="394"/>
      <c r="E11" s="395"/>
    </row>
    <row r="12" spans="1:6" ht="24" customHeight="1" x14ac:dyDescent="0.7">
      <c r="A12" s="394"/>
      <c r="E12" s="395"/>
    </row>
    <row r="13" spans="1:6" ht="24" customHeight="1" x14ac:dyDescent="0.7">
      <c r="A13" s="394"/>
      <c r="E13" s="395"/>
    </row>
    <row r="14" spans="1:6" ht="24" customHeight="1" x14ac:dyDescent="0.7">
      <c r="A14" s="394"/>
      <c r="E14" s="395"/>
    </row>
    <row r="15" spans="1:6" ht="24" customHeight="1" x14ac:dyDescent="0.7">
      <c r="A15" s="394"/>
      <c r="E15" s="395"/>
    </row>
    <row r="16" spans="1:6" ht="24" customHeight="1" x14ac:dyDescent="0.7">
      <c r="A16" s="394"/>
      <c r="E16" s="395"/>
    </row>
    <row r="17" spans="1:5" ht="24" customHeight="1" x14ac:dyDescent="0.7">
      <c r="A17" s="394"/>
      <c r="E17" s="395"/>
    </row>
    <row r="18" spans="1:5" ht="24" customHeight="1" x14ac:dyDescent="0.7">
      <c r="A18" s="394"/>
      <c r="E18" s="395"/>
    </row>
    <row r="19" spans="1:5" ht="24" customHeight="1" x14ac:dyDescent="0.7">
      <c r="A19" s="394"/>
      <c r="E19" s="395"/>
    </row>
    <row r="20" spans="1:5" ht="24" customHeight="1" x14ac:dyDescent="0.7">
      <c r="A20" s="394"/>
      <c r="E20" s="395"/>
    </row>
    <row r="21" spans="1:5" ht="24" customHeight="1" x14ac:dyDescent="0.7">
      <c r="A21" s="394"/>
      <c r="E21" s="395"/>
    </row>
    <row r="22" spans="1:5" ht="24" customHeight="1" x14ac:dyDescent="0.7">
      <c r="A22" s="394"/>
      <c r="E22" s="395"/>
    </row>
    <row r="23" spans="1:5" ht="24" customHeight="1" x14ac:dyDescent="0.7">
      <c r="A23" s="394"/>
      <c r="E23" s="395"/>
    </row>
    <row r="24" spans="1:5" ht="24" customHeight="1" x14ac:dyDescent="0.7">
      <c r="A24" s="394"/>
      <c r="E24" s="395"/>
    </row>
    <row r="25" spans="1:5" ht="24" customHeight="1" x14ac:dyDescent="0.7">
      <c r="A25" s="394"/>
      <c r="E25" s="395"/>
    </row>
    <row r="26" spans="1:5" ht="24" customHeight="1" x14ac:dyDescent="0.7">
      <c r="A26" s="394"/>
      <c r="E26" s="395"/>
    </row>
    <row r="27" spans="1:5" ht="24" customHeight="1" x14ac:dyDescent="0.7">
      <c r="A27" s="394"/>
      <c r="E27" s="395"/>
    </row>
    <row r="28" spans="1:5" ht="24" customHeight="1" x14ac:dyDescent="0.7">
      <c r="A28" s="394"/>
      <c r="E28" s="395"/>
    </row>
    <row r="29" spans="1:5" ht="24" customHeight="1" x14ac:dyDescent="0.7">
      <c r="A29" s="394"/>
      <c r="E29" s="395"/>
    </row>
    <row r="30" spans="1:5" ht="24" customHeight="1" x14ac:dyDescent="0.7">
      <c r="A30" s="394"/>
      <c r="E30" s="395"/>
    </row>
    <row r="31" spans="1:5" ht="24" customHeight="1" x14ac:dyDescent="0.7">
      <c r="A31" s="394"/>
      <c r="E31" s="395"/>
    </row>
    <row r="32" spans="1:5" ht="24" customHeight="1" x14ac:dyDescent="0.7">
      <c r="A32" s="394"/>
      <c r="E32" s="395"/>
    </row>
    <row r="33" spans="1:5" ht="24" customHeight="1" x14ac:dyDescent="0.7">
      <c r="A33" s="394"/>
      <c r="E33" s="395"/>
    </row>
    <row r="34" spans="1:5" ht="24" customHeight="1" x14ac:dyDescent="0.7">
      <c r="A34" s="394"/>
      <c r="E34" s="395"/>
    </row>
    <row r="35" spans="1:5" ht="24" customHeight="1" x14ac:dyDescent="0.7">
      <c r="A35" s="394"/>
      <c r="E35" s="395"/>
    </row>
    <row r="36" spans="1:5" ht="24" customHeight="1" x14ac:dyDescent="0.7">
      <c r="A36" s="394"/>
      <c r="E36" s="395"/>
    </row>
    <row r="37" spans="1:5" ht="24" customHeight="1" x14ac:dyDescent="0.7">
      <c r="A37" s="394"/>
      <c r="E37" s="395"/>
    </row>
    <row r="38" spans="1:5" ht="24" customHeight="1" x14ac:dyDescent="0.7">
      <c r="A38" s="394"/>
      <c r="E38" s="395"/>
    </row>
    <row r="39" spans="1:5" ht="24" customHeight="1" x14ac:dyDescent="0.7">
      <c r="A39" s="394"/>
      <c r="E39" s="395"/>
    </row>
    <row r="40" spans="1:5" ht="24" customHeight="1" x14ac:dyDescent="0.7">
      <c r="A40" s="394"/>
      <c r="E40" s="395"/>
    </row>
    <row r="41" spans="1:5" ht="24" customHeight="1" x14ac:dyDescent="0.7">
      <c r="A41" s="394"/>
      <c r="E41" s="395"/>
    </row>
    <row r="42" spans="1:5" ht="24" customHeight="1" thickBot="1" x14ac:dyDescent="0.75">
      <c r="A42" s="396"/>
      <c r="B42" s="397"/>
      <c r="C42" s="397"/>
      <c r="D42" s="397"/>
      <c r="E42" s="398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01"/>
  <sheetViews>
    <sheetView zoomScaleNormal="100" workbookViewId="0">
      <pane xSplit="1" ySplit="5" topLeftCell="B60" activePane="bottomRight" state="frozen"/>
      <selection pane="topRight" activeCell="A24" sqref="A1:J24"/>
      <selection pane="bottomLeft" activeCell="A24" sqref="A1:J24"/>
      <selection pane="bottomRight" activeCell="D97" sqref="D97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4" customWidth="1"/>
    <col min="7" max="7" width="30.140625" customWidth="1"/>
    <col min="8" max="8" width="25.140625" customWidth="1"/>
  </cols>
  <sheetData>
    <row r="1" spans="1:6" s="376" customFormat="1" ht="20.100000000000001" customHeight="1" x14ac:dyDescent="0.3">
      <c r="A1" s="365" t="s">
        <v>237</v>
      </c>
      <c r="B1" s="367"/>
      <c r="C1" s="367"/>
      <c r="D1" s="374" t="s">
        <v>2</v>
      </c>
      <c r="E1" s="369" t="str">
        <f>Revenue!B2</f>
        <v>Nunez Community College</v>
      </c>
      <c r="F1" s="375"/>
    </row>
    <row r="2" spans="1:6" s="376" customFormat="1" ht="20.100000000000001" customHeight="1" x14ac:dyDescent="0.3">
      <c r="A2" s="365" t="s">
        <v>240</v>
      </c>
      <c r="B2" s="367"/>
      <c r="C2" s="367"/>
      <c r="D2" s="367"/>
      <c r="E2" s="367"/>
      <c r="F2" s="377"/>
    </row>
    <row r="3" spans="1:6" s="376" customFormat="1" ht="20.100000000000001" customHeight="1" thickBot="1" x14ac:dyDescent="0.35">
      <c r="A3" s="366" t="s">
        <v>241</v>
      </c>
      <c r="B3" s="373"/>
      <c r="C3" s="373"/>
      <c r="D3" s="373"/>
      <c r="E3" s="373"/>
      <c r="F3" s="378"/>
    </row>
    <row r="4" spans="1:6" ht="15" customHeight="1" thickTop="1" x14ac:dyDescent="0.25">
      <c r="A4" s="319" t="s">
        <v>242</v>
      </c>
      <c r="B4" s="320" t="s">
        <v>243</v>
      </c>
      <c r="C4" s="321" t="s">
        <v>244</v>
      </c>
      <c r="D4" s="321" t="s">
        <v>245</v>
      </c>
      <c r="E4" s="321" t="s">
        <v>246</v>
      </c>
      <c r="F4" s="322" t="s">
        <v>247</v>
      </c>
    </row>
    <row r="5" spans="1:6" s="326" customFormat="1" ht="15" customHeight="1" x14ac:dyDescent="0.25">
      <c r="A5" s="323"/>
      <c r="B5" s="324" t="s">
        <v>248</v>
      </c>
      <c r="C5" s="324" t="s">
        <v>248</v>
      </c>
      <c r="D5" s="500" t="s">
        <v>249</v>
      </c>
      <c r="E5" s="324" t="s">
        <v>250</v>
      </c>
      <c r="F5" s="325" t="s">
        <v>251</v>
      </c>
    </row>
    <row r="6" spans="1:6" ht="15" customHeight="1" x14ac:dyDescent="0.25">
      <c r="A6" s="327" t="s">
        <v>252</v>
      </c>
      <c r="B6" s="328"/>
      <c r="C6" s="328"/>
      <c r="D6" s="328"/>
      <c r="E6" s="328"/>
      <c r="F6" s="329"/>
    </row>
    <row r="7" spans="1:6" ht="15" customHeight="1" x14ac:dyDescent="0.25">
      <c r="A7" s="327" t="s">
        <v>253</v>
      </c>
      <c r="B7" s="328"/>
      <c r="C7" s="328"/>
      <c r="D7" s="328"/>
      <c r="E7" s="328"/>
      <c r="F7" s="330"/>
    </row>
    <row r="8" spans="1:6" ht="15" customHeight="1" x14ac:dyDescent="0.25">
      <c r="A8" s="331" t="s">
        <v>254</v>
      </c>
      <c r="B8" s="332">
        <f>Revenue!F34</f>
        <v>5486522</v>
      </c>
      <c r="C8" s="332">
        <f>Revenue!H34</f>
        <v>5486522</v>
      </c>
      <c r="D8" s="332">
        <f>Revenue!J34</f>
        <v>5485157</v>
      </c>
      <c r="E8" s="332">
        <f t="shared" ref="E8:E36" si="0">D8-C8</f>
        <v>-1365</v>
      </c>
      <c r="F8" s="333">
        <f t="shared" ref="F8:F36" si="1">IF(ISBLANK(E8),"  ",IF(C8&gt;0,E8/C8,IF(E8&gt;0,1,0)))</f>
        <v>-2.487914930442273E-4</v>
      </c>
    </row>
    <row r="9" spans="1:6" ht="15" customHeight="1" x14ac:dyDescent="0.25">
      <c r="A9" s="331" t="s">
        <v>255</v>
      </c>
      <c r="B9" s="332">
        <f>Revenue!F36</f>
        <v>0</v>
      </c>
      <c r="C9" s="332">
        <f>Revenue!H36</f>
        <v>0</v>
      </c>
      <c r="D9" s="332">
        <f>Revenue!J36</f>
        <v>0</v>
      </c>
      <c r="E9" s="332">
        <f t="shared" si="0"/>
        <v>0</v>
      </c>
      <c r="F9" s="333">
        <f t="shared" si="1"/>
        <v>0</v>
      </c>
    </row>
    <row r="10" spans="1:6" s="405" customFormat="1" ht="15" customHeight="1" x14ac:dyDescent="0.25">
      <c r="A10" s="474" t="s">
        <v>256</v>
      </c>
      <c r="B10" s="475">
        <f>SUM(B11:B34)</f>
        <v>137189</v>
      </c>
      <c r="C10" s="475">
        <f>SUM(C11:C34)</f>
        <v>141750</v>
      </c>
      <c r="D10" s="475">
        <f>SUM(D11:D34)</f>
        <v>144370</v>
      </c>
      <c r="E10" s="475">
        <f t="shared" si="0"/>
        <v>2620</v>
      </c>
      <c r="F10" s="476">
        <f t="shared" si="1"/>
        <v>1.8483245149911818E-2</v>
      </c>
    </row>
    <row r="11" spans="1:6" s="403" customFormat="1" ht="15" customHeight="1" x14ac:dyDescent="0.25">
      <c r="A11" s="469" t="s">
        <v>257</v>
      </c>
      <c r="B11" s="472">
        <f>Revenue!F39</f>
        <v>0</v>
      </c>
      <c r="C11" s="472">
        <f>Revenue!H39</f>
        <v>0</v>
      </c>
      <c r="D11" s="472">
        <f>Revenue!J39</f>
        <v>0</v>
      </c>
      <c r="E11" s="473">
        <f t="shared" si="0"/>
        <v>0</v>
      </c>
      <c r="F11" s="402">
        <f t="shared" si="1"/>
        <v>0</v>
      </c>
    </row>
    <row r="12" spans="1:6" s="403" customFormat="1" ht="15" customHeight="1" x14ac:dyDescent="0.25">
      <c r="A12" s="470" t="s">
        <v>258</v>
      </c>
      <c r="B12" s="472">
        <f>Revenue!F40</f>
        <v>137189</v>
      </c>
      <c r="C12" s="472">
        <f>Revenue!H40</f>
        <v>141750</v>
      </c>
      <c r="D12" s="472">
        <f>Revenue!J40</f>
        <v>144370</v>
      </c>
      <c r="E12" s="473">
        <f t="shared" si="0"/>
        <v>2620</v>
      </c>
      <c r="F12" s="402">
        <f t="shared" si="1"/>
        <v>1.8483245149911818E-2</v>
      </c>
    </row>
    <row r="13" spans="1:6" s="403" customFormat="1" ht="15" customHeight="1" x14ac:dyDescent="0.25">
      <c r="A13" s="470" t="s">
        <v>259</v>
      </c>
      <c r="B13" s="472">
        <f>Revenue!F41</f>
        <v>0</v>
      </c>
      <c r="C13" s="472">
        <f>Revenue!H41</f>
        <v>0</v>
      </c>
      <c r="D13" s="472">
        <f>Revenue!J41</f>
        <v>0</v>
      </c>
      <c r="E13" s="473">
        <f t="shared" si="0"/>
        <v>0</v>
      </c>
      <c r="F13" s="402">
        <f t="shared" si="1"/>
        <v>0</v>
      </c>
    </row>
    <row r="14" spans="1:6" s="403" customFormat="1" ht="15" customHeight="1" x14ac:dyDescent="0.25">
      <c r="A14" s="470" t="s">
        <v>260</v>
      </c>
      <c r="B14" s="472">
        <f>Revenue!F42</f>
        <v>0</v>
      </c>
      <c r="C14" s="472">
        <f>Revenue!H42</f>
        <v>0</v>
      </c>
      <c r="D14" s="472">
        <f>Revenue!J42</f>
        <v>0</v>
      </c>
      <c r="E14" s="473">
        <f t="shared" si="0"/>
        <v>0</v>
      </c>
      <c r="F14" s="402">
        <f t="shared" si="1"/>
        <v>0</v>
      </c>
    </row>
    <row r="15" spans="1:6" s="403" customFormat="1" ht="15" customHeight="1" x14ac:dyDescent="0.25">
      <c r="A15" s="470" t="s">
        <v>261</v>
      </c>
      <c r="B15" s="472">
        <f>Revenue!F43</f>
        <v>0</v>
      </c>
      <c r="C15" s="472">
        <f>Revenue!H43</f>
        <v>0</v>
      </c>
      <c r="D15" s="472">
        <f>Revenue!J43</f>
        <v>0</v>
      </c>
      <c r="E15" s="473">
        <f t="shared" si="0"/>
        <v>0</v>
      </c>
      <c r="F15" s="402">
        <f t="shared" si="1"/>
        <v>0</v>
      </c>
    </row>
    <row r="16" spans="1:6" s="403" customFormat="1" ht="15" customHeight="1" x14ac:dyDescent="0.25">
      <c r="A16" s="470" t="s">
        <v>262</v>
      </c>
      <c r="B16" s="472">
        <f>Revenue!F44</f>
        <v>0</v>
      </c>
      <c r="C16" s="472">
        <f>Revenue!H44</f>
        <v>0</v>
      </c>
      <c r="D16" s="472">
        <f>Revenue!J44</f>
        <v>0</v>
      </c>
      <c r="E16" s="473">
        <f t="shared" si="0"/>
        <v>0</v>
      </c>
      <c r="F16" s="402">
        <f t="shared" si="1"/>
        <v>0</v>
      </c>
    </row>
    <row r="17" spans="1:6" s="403" customFormat="1" ht="15" customHeight="1" x14ac:dyDescent="0.25">
      <c r="A17" s="470" t="s">
        <v>263</v>
      </c>
      <c r="B17" s="472">
        <f>Revenue!F49</f>
        <v>0</v>
      </c>
      <c r="C17" s="472">
        <f>Revenue!H49</f>
        <v>0</v>
      </c>
      <c r="D17" s="472">
        <f>Revenue!J49</f>
        <v>0</v>
      </c>
      <c r="E17" s="473">
        <f t="shared" si="0"/>
        <v>0</v>
      </c>
      <c r="F17" s="402">
        <f t="shared" si="1"/>
        <v>0</v>
      </c>
    </row>
    <row r="18" spans="1:6" s="403" customFormat="1" ht="15" customHeight="1" x14ac:dyDescent="0.25">
      <c r="A18" s="470" t="s">
        <v>264</v>
      </c>
      <c r="B18" s="472">
        <f>Revenue!F45</f>
        <v>0</v>
      </c>
      <c r="C18" s="472">
        <f>Revenue!H45</f>
        <v>0</v>
      </c>
      <c r="D18" s="472">
        <f>Revenue!J45</f>
        <v>0</v>
      </c>
      <c r="E18" s="473">
        <f t="shared" si="0"/>
        <v>0</v>
      </c>
      <c r="F18" s="402">
        <f t="shared" si="1"/>
        <v>0</v>
      </c>
    </row>
    <row r="19" spans="1:6" s="403" customFormat="1" ht="15" customHeight="1" x14ac:dyDescent="0.25">
      <c r="A19" s="470" t="s">
        <v>265</v>
      </c>
      <c r="B19" s="472">
        <f>Revenue!F46</f>
        <v>0</v>
      </c>
      <c r="C19" s="472">
        <f>Revenue!H46</f>
        <v>0</v>
      </c>
      <c r="D19" s="472">
        <f>Revenue!J46</f>
        <v>0</v>
      </c>
      <c r="E19" s="473">
        <f t="shared" si="0"/>
        <v>0</v>
      </c>
      <c r="F19" s="402">
        <f t="shared" si="1"/>
        <v>0</v>
      </c>
    </row>
    <row r="20" spans="1:6" s="403" customFormat="1" ht="15" customHeight="1" x14ac:dyDescent="0.25">
      <c r="A20" s="470" t="s">
        <v>266</v>
      </c>
      <c r="B20" s="472">
        <f>Revenue!F47</f>
        <v>0</v>
      </c>
      <c r="C20" s="472">
        <f>Revenue!H47</f>
        <v>0</v>
      </c>
      <c r="D20" s="472">
        <f>Revenue!J47</f>
        <v>0</v>
      </c>
      <c r="E20" s="473">
        <f t="shared" si="0"/>
        <v>0</v>
      </c>
      <c r="F20" s="402">
        <f t="shared" si="1"/>
        <v>0</v>
      </c>
    </row>
    <row r="21" spans="1:6" s="403" customFormat="1" ht="15" customHeight="1" x14ac:dyDescent="0.25">
      <c r="A21" s="471" t="s">
        <v>267</v>
      </c>
      <c r="B21" s="472">
        <f>Revenue!F48</f>
        <v>0</v>
      </c>
      <c r="C21" s="472">
        <f>Revenue!H48</f>
        <v>0</v>
      </c>
      <c r="D21" s="472">
        <f>Revenue!J48</f>
        <v>0</v>
      </c>
      <c r="E21" s="473">
        <f t="shared" si="0"/>
        <v>0</v>
      </c>
      <c r="F21" s="402">
        <f t="shared" si="1"/>
        <v>0</v>
      </c>
    </row>
    <row r="22" spans="1:6" s="403" customFormat="1" ht="15" customHeight="1" x14ac:dyDescent="0.25">
      <c r="A22" s="471" t="s">
        <v>268</v>
      </c>
      <c r="B22" s="472">
        <f>Revenue!F50</f>
        <v>0</v>
      </c>
      <c r="C22" s="472">
        <f>Revenue!H50</f>
        <v>0</v>
      </c>
      <c r="D22" s="472">
        <f>Revenue!J50</f>
        <v>0</v>
      </c>
      <c r="E22" s="473">
        <f t="shared" si="0"/>
        <v>0</v>
      </c>
      <c r="F22" s="402">
        <f t="shared" si="1"/>
        <v>0</v>
      </c>
    </row>
    <row r="23" spans="1:6" s="403" customFormat="1" ht="15" customHeight="1" x14ac:dyDescent="0.25">
      <c r="A23" s="471" t="s">
        <v>269</v>
      </c>
      <c r="B23" s="472">
        <f>Revenue!F51</f>
        <v>0</v>
      </c>
      <c r="C23" s="472">
        <f>Revenue!H51</f>
        <v>0</v>
      </c>
      <c r="D23" s="472">
        <f>Revenue!J51</f>
        <v>0</v>
      </c>
      <c r="E23" s="473">
        <f t="shared" si="0"/>
        <v>0</v>
      </c>
      <c r="F23" s="402">
        <f t="shared" si="1"/>
        <v>0</v>
      </c>
    </row>
    <row r="24" spans="1:6" s="403" customFormat="1" ht="15" customHeight="1" x14ac:dyDescent="0.25">
      <c r="A24" s="471" t="s">
        <v>270</v>
      </c>
      <c r="B24" s="472">
        <f>Revenue!F52</f>
        <v>0</v>
      </c>
      <c r="C24" s="472">
        <f>Revenue!H52</f>
        <v>0</v>
      </c>
      <c r="D24" s="472">
        <f>Revenue!J52</f>
        <v>0</v>
      </c>
      <c r="E24" s="473">
        <f t="shared" si="0"/>
        <v>0</v>
      </c>
      <c r="F24" s="402">
        <f t="shared" si="1"/>
        <v>0</v>
      </c>
    </row>
    <row r="25" spans="1:6" s="403" customFormat="1" ht="15" customHeight="1" x14ac:dyDescent="0.25">
      <c r="A25" s="471" t="s">
        <v>271</v>
      </c>
      <c r="B25" s="472">
        <f>Revenue!F53</f>
        <v>0</v>
      </c>
      <c r="C25" s="472">
        <f>Revenue!H53</f>
        <v>0</v>
      </c>
      <c r="D25" s="472">
        <f>Revenue!J53</f>
        <v>0</v>
      </c>
      <c r="E25" s="473">
        <f t="shared" si="0"/>
        <v>0</v>
      </c>
      <c r="F25" s="402">
        <f t="shared" si="1"/>
        <v>0</v>
      </c>
    </row>
    <row r="26" spans="1:6" s="403" customFormat="1" ht="15" customHeight="1" x14ac:dyDescent="0.25">
      <c r="A26" s="471" t="s">
        <v>272</v>
      </c>
      <c r="B26" s="472">
        <f>Revenue!F54</f>
        <v>0</v>
      </c>
      <c r="C26" s="472">
        <f>Revenue!H54</f>
        <v>0</v>
      </c>
      <c r="D26" s="472">
        <f>Revenue!J54</f>
        <v>0</v>
      </c>
      <c r="E26" s="473">
        <f t="shared" si="0"/>
        <v>0</v>
      </c>
      <c r="F26" s="402">
        <f t="shared" si="1"/>
        <v>0</v>
      </c>
    </row>
    <row r="27" spans="1:6" s="403" customFormat="1" ht="15" customHeight="1" x14ac:dyDescent="0.25">
      <c r="A27" s="471" t="s">
        <v>273</v>
      </c>
      <c r="B27" s="472">
        <f>Revenue!F55</f>
        <v>0</v>
      </c>
      <c r="C27" s="472">
        <f>Revenue!H55</f>
        <v>0</v>
      </c>
      <c r="D27" s="472">
        <f>Revenue!J55</f>
        <v>0</v>
      </c>
      <c r="E27" s="473">
        <f t="shared" si="0"/>
        <v>0</v>
      </c>
      <c r="F27" s="402">
        <f t="shared" si="1"/>
        <v>0</v>
      </c>
    </row>
    <row r="28" spans="1:6" s="403" customFormat="1" ht="15" customHeight="1" x14ac:dyDescent="0.25">
      <c r="A28" s="471" t="s">
        <v>274</v>
      </c>
      <c r="B28" s="472">
        <f>Revenue!F56</f>
        <v>0</v>
      </c>
      <c r="C28" s="472">
        <f>Revenue!H56</f>
        <v>0</v>
      </c>
      <c r="D28" s="472">
        <f>Revenue!J56</f>
        <v>0</v>
      </c>
      <c r="E28" s="473">
        <f t="shared" si="0"/>
        <v>0</v>
      </c>
      <c r="F28" s="402">
        <f t="shared" si="1"/>
        <v>0</v>
      </c>
    </row>
    <row r="29" spans="1:6" s="403" customFormat="1" ht="15" customHeight="1" x14ac:dyDescent="0.25">
      <c r="A29" s="471" t="s">
        <v>275</v>
      </c>
      <c r="B29" s="472">
        <f>Revenue!F57</f>
        <v>0</v>
      </c>
      <c r="C29" s="472">
        <f>Revenue!H57</f>
        <v>0</v>
      </c>
      <c r="D29" s="472">
        <f>Revenue!J57</f>
        <v>0</v>
      </c>
      <c r="E29" s="473">
        <f t="shared" si="0"/>
        <v>0</v>
      </c>
      <c r="F29" s="402">
        <f t="shared" si="1"/>
        <v>0</v>
      </c>
    </row>
    <row r="30" spans="1:6" s="403" customFormat="1" ht="15" customHeight="1" x14ac:dyDescent="0.25">
      <c r="A30" s="471" t="s">
        <v>276</v>
      </c>
      <c r="B30" s="472">
        <f>Revenue!F58</f>
        <v>0</v>
      </c>
      <c r="C30" s="472">
        <f>Revenue!H58</f>
        <v>0</v>
      </c>
      <c r="D30" s="472">
        <f>Revenue!J58</f>
        <v>0</v>
      </c>
      <c r="E30" s="473">
        <f t="shared" si="0"/>
        <v>0</v>
      </c>
      <c r="F30" s="402">
        <f t="shared" si="1"/>
        <v>0</v>
      </c>
    </row>
    <row r="31" spans="1:6" s="403" customFormat="1" ht="15" customHeight="1" x14ac:dyDescent="0.25">
      <c r="A31" s="471" t="s">
        <v>277</v>
      </c>
      <c r="B31" s="472">
        <f>Revenue!F59</f>
        <v>0</v>
      </c>
      <c r="C31" s="472">
        <f>Revenue!H59</f>
        <v>0</v>
      </c>
      <c r="D31" s="472">
        <f>Revenue!J59</f>
        <v>0</v>
      </c>
      <c r="E31" s="473">
        <f t="shared" si="0"/>
        <v>0</v>
      </c>
      <c r="F31" s="402">
        <f t="shared" si="1"/>
        <v>0</v>
      </c>
    </row>
    <row r="32" spans="1:6" s="403" customFormat="1" ht="15" customHeight="1" x14ac:dyDescent="0.25">
      <c r="A32" s="471" t="s">
        <v>278</v>
      </c>
      <c r="B32" s="472">
        <f>Revenue!F60</f>
        <v>0</v>
      </c>
      <c r="C32" s="472">
        <f>Revenue!H60</f>
        <v>0</v>
      </c>
      <c r="D32" s="472">
        <f>Revenue!J60</f>
        <v>0</v>
      </c>
      <c r="E32" s="473">
        <f t="shared" si="0"/>
        <v>0</v>
      </c>
      <c r="F32" s="402">
        <f t="shared" si="1"/>
        <v>0</v>
      </c>
    </row>
    <row r="33" spans="1:6" s="403" customFormat="1" ht="15" customHeight="1" x14ac:dyDescent="0.25">
      <c r="A33" s="471" t="s">
        <v>279</v>
      </c>
      <c r="B33" s="472">
        <f>Revenue!F61</f>
        <v>0</v>
      </c>
      <c r="C33" s="472">
        <f>Revenue!H61</f>
        <v>0</v>
      </c>
      <c r="D33" s="472">
        <f>Revenue!J61</f>
        <v>0</v>
      </c>
      <c r="E33" s="473">
        <f t="shared" si="0"/>
        <v>0</v>
      </c>
      <c r="F33" s="402">
        <f t="shared" si="1"/>
        <v>0</v>
      </c>
    </row>
    <row r="34" spans="1:6" s="403" customFormat="1" ht="15" customHeight="1" x14ac:dyDescent="0.25">
      <c r="A34" s="471" t="s">
        <v>280</v>
      </c>
      <c r="B34" s="472">
        <f>Revenue!F62</f>
        <v>0</v>
      </c>
      <c r="C34" s="472">
        <f>Revenue!H62</f>
        <v>0</v>
      </c>
      <c r="D34" s="472">
        <f>Revenue!J62</f>
        <v>0</v>
      </c>
      <c r="E34" s="473">
        <f t="shared" si="0"/>
        <v>0</v>
      </c>
      <c r="F34" s="402">
        <f t="shared" si="1"/>
        <v>0</v>
      </c>
    </row>
    <row r="35" spans="1:6" s="403" customFormat="1" ht="15" customHeight="1" x14ac:dyDescent="0.25">
      <c r="A35" s="471" t="s">
        <v>281</v>
      </c>
      <c r="B35" s="472">
        <f>Revenue!F63</f>
        <v>0</v>
      </c>
      <c r="C35" s="472">
        <f>Revenue!H63</f>
        <v>0</v>
      </c>
      <c r="D35" s="472">
        <f>Revenue!J63</f>
        <v>0</v>
      </c>
      <c r="E35" s="473">
        <f t="shared" si="0"/>
        <v>0</v>
      </c>
      <c r="F35" s="402">
        <f t="shared" si="1"/>
        <v>0</v>
      </c>
    </row>
    <row r="36" spans="1:6" s="403" customFormat="1" ht="15" customHeight="1" x14ac:dyDescent="0.25">
      <c r="A36" s="471" t="s">
        <v>282</v>
      </c>
      <c r="B36" s="472">
        <f>Revenue!F64</f>
        <v>0</v>
      </c>
      <c r="C36" s="472">
        <f>Revenue!H64</f>
        <v>0</v>
      </c>
      <c r="D36" s="472">
        <f>Revenue!J64</f>
        <v>0</v>
      </c>
      <c r="E36" s="473">
        <f t="shared" si="0"/>
        <v>0</v>
      </c>
      <c r="F36" s="402">
        <f t="shared" si="1"/>
        <v>0</v>
      </c>
    </row>
    <row r="37" spans="1:6" ht="15" customHeight="1" x14ac:dyDescent="0.25">
      <c r="A37" s="338" t="s">
        <v>283</v>
      </c>
      <c r="B37" s="336"/>
      <c r="C37" s="336"/>
      <c r="D37" s="336"/>
      <c r="E37" s="336"/>
      <c r="F37" s="329"/>
    </row>
    <row r="38" spans="1:6" ht="15" customHeight="1" x14ac:dyDescent="0.25">
      <c r="A38" s="335" t="s">
        <v>284</v>
      </c>
      <c r="B38" s="332">
        <f>Revenue!F97+Revenue!F98</f>
        <v>0</v>
      </c>
      <c r="C38" s="332">
        <f>Revenue!H97+Revenue!H98</f>
        <v>0</v>
      </c>
      <c r="D38" s="332">
        <f>Revenue!J97+Revenue!J98</f>
        <v>0</v>
      </c>
      <c r="E38" s="332">
        <f>D38-C38</f>
        <v>0</v>
      </c>
      <c r="F38" s="333">
        <f>IF(ISBLANK(E38),"  ",IF(C38&gt;0,E38/C38,IF(E38&gt;0,1,0)))</f>
        <v>0</v>
      </c>
    </row>
    <row r="39" spans="1:6" ht="15" customHeight="1" x14ac:dyDescent="0.25">
      <c r="A39" s="339" t="s">
        <v>285</v>
      </c>
      <c r="B39" s="336"/>
      <c r="C39" s="336"/>
      <c r="D39" s="336"/>
      <c r="E39" s="336"/>
      <c r="F39" s="329"/>
    </row>
    <row r="40" spans="1:6" ht="15" customHeight="1" x14ac:dyDescent="0.25">
      <c r="A40" s="335" t="s">
        <v>284</v>
      </c>
      <c r="B40" s="328">
        <f>Revenue!F99</f>
        <v>0</v>
      </c>
      <c r="C40" s="328">
        <f>Revenue!H99</f>
        <v>0</v>
      </c>
      <c r="D40" s="328">
        <f>Revenue!J99</f>
        <v>0</v>
      </c>
      <c r="E40" s="332">
        <f>D40-C40</f>
        <v>0</v>
      </c>
      <c r="F40" s="333">
        <f>IF(ISBLANK(E40),"  ",IF(C40&gt;0,E40/C40,IF(E40&gt;0,1,0)))</f>
        <v>0</v>
      </c>
    </row>
    <row r="41" spans="1:6" ht="15" customHeight="1" x14ac:dyDescent="0.25">
      <c r="A41" s="337"/>
      <c r="B41" s="336"/>
      <c r="C41" s="336"/>
      <c r="D41" s="336"/>
      <c r="E41" s="334"/>
      <c r="F41" s="333" t="str">
        <f>IF(ISBLANK(E41),"  ",IF(C41&gt;0,E41/C41,IF(E41&gt;0,1,0)))</f>
        <v xml:space="preserve">  </v>
      </c>
    </row>
    <row r="42" spans="1:6" s="3" customFormat="1" ht="15" customHeight="1" x14ac:dyDescent="0.25">
      <c r="A42" s="340" t="s">
        <v>286</v>
      </c>
      <c r="B42" s="341">
        <f>B41+B40+B38+B10+B9+B8</f>
        <v>5623711</v>
      </c>
      <c r="C42" s="341">
        <f>C41+C40+C38+C10+C9+C8</f>
        <v>5628272</v>
      </c>
      <c r="D42" s="341">
        <f>D41+D40+D38+D10+D9+D8</f>
        <v>5629527</v>
      </c>
      <c r="E42" s="341">
        <f>D42-C42</f>
        <v>1255</v>
      </c>
      <c r="F42" s="342">
        <f>IF(ISBLANK(E42),"  ",IF(C42&gt;0,E42/C42,IF(E42&gt;0,1,0)))</f>
        <v>2.2298140530521623E-4</v>
      </c>
    </row>
    <row r="43" spans="1:6" ht="15" customHeight="1" x14ac:dyDescent="0.25">
      <c r="A43" s="338" t="s">
        <v>287</v>
      </c>
      <c r="B43" s="336"/>
      <c r="C43" s="336"/>
      <c r="D43" s="336"/>
      <c r="E43" s="336"/>
      <c r="F43" s="329"/>
    </row>
    <row r="44" spans="1:6" ht="15" customHeight="1" x14ac:dyDescent="0.25">
      <c r="A44" s="343" t="s">
        <v>288</v>
      </c>
      <c r="B44" s="332">
        <f>Revenue!F104</f>
        <v>0</v>
      </c>
      <c r="C44" s="332">
        <f>Revenue!H104</f>
        <v>0</v>
      </c>
      <c r="D44" s="332">
        <f>Revenue!J104</f>
        <v>0</v>
      </c>
      <c r="E44" s="332">
        <f t="shared" ref="E44:E49" si="2">D44-C44</f>
        <v>0</v>
      </c>
      <c r="F44" s="333">
        <f t="shared" ref="F44:F49" si="3">IF(ISBLANK(E44),"  ",IF(C44&gt;0,E44/C44,IF(E44&gt;0,1,0)))</f>
        <v>0</v>
      </c>
    </row>
    <row r="45" spans="1:6" ht="15" customHeight="1" x14ac:dyDescent="0.25">
      <c r="A45" s="344" t="s">
        <v>289</v>
      </c>
      <c r="B45" s="332">
        <f>Revenue!F105</f>
        <v>0</v>
      </c>
      <c r="C45" s="332">
        <f>Revenue!H105</f>
        <v>0</v>
      </c>
      <c r="D45" s="332">
        <f>Revenue!J105</f>
        <v>0</v>
      </c>
      <c r="E45" s="334">
        <f t="shared" si="2"/>
        <v>0</v>
      </c>
      <c r="F45" s="333">
        <f t="shared" si="3"/>
        <v>0</v>
      </c>
    </row>
    <row r="46" spans="1:6" ht="15" customHeight="1" x14ac:dyDescent="0.25">
      <c r="A46" s="344" t="s">
        <v>290</v>
      </c>
      <c r="B46" s="332">
        <f>Revenue!F106</f>
        <v>260956</v>
      </c>
      <c r="C46" s="332">
        <f>Revenue!H106</f>
        <v>0</v>
      </c>
      <c r="D46" s="332">
        <f>Revenue!J106</f>
        <v>0</v>
      </c>
      <c r="E46" s="334">
        <f t="shared" si="2"/>
        <v>0</v>
      </c>
      <c r="F46" s="333">
        <f t="shared" si="3"/>
        <v>0</v>
      </c>
    </row>
    <row r="47" spans="1:6" ht="15" customHeight="1" x14ac:dyDescent="0.25">
      <c r="A47" s="344" t="s">
        <v>291</v>
      </c>
      <c r="B47" s="332">
        <f>Revenue!F107</f>
        <v>0</v>
      </c>
      <c r="C47" s="332">
        <f>Revenue!H107</f>
        <v>0</v>
      </c>
      <c r="D47" s="332">
        <f>Revenue!J107</f>
        <v>0</v>
      </c>
      <c r="E47" s="334">
        <f t="shared" si="2"/>
        <v>0</v>
      </c>
      <c r="F47" s="333">
        <f t="shared" si="3"/>
        <v>0</v>
      </c>
    </row>
    <row r="48" spans="1:6" ht="15" customHeight="1" x14ac:dyDescent="0.25">
      <c r="A48" s="345" t="s">
        <v>292</v>
      </c>
      <c r="B48" s="332">
        <f>Revenue!F108</f>
        <v>0</v>
      </c>
      <c r="C48" s="332">
        <f>Revenue!H108</f>
        <v>0</v>
      </c>
      <c r="D48" s="332">
        <f>Revenue!J108</f>
        <v>0</v>
      </c>
      <c r="E48" s="334">
        <f t="shared" si="2"/>
        <v>0</v>
      </c>
      <c r="F48" s="333">
        <f t="shared" si="3"/>
        <v>0</v>
      </c>
    </row>
    <row r="49" spans="1:12" s="3" customFormat="1" ht="15" customHeight="1" x14ac:dyDescent="0.25">
      <c r="A49" s="338" t="s">
        <v>293</v>
      </c>
      <c r="B49" s="346">
        <f>SUM(B44:B48)</f>
        <v>260956</v>
      </c>
      <c r="C49" s="346">
        <f>SUM(C44:C48)</f>
        <v>0</v>
      </c>
      <c r="D49" s="346">
        <f>SUM(D44:D48)</f>
        <v>0</v>
      </c>
      <c r="E49" s="346">
        <f t="shared" si="2"/>
        <v>0</v>
      </c>
      <c r="F49" s="342">
        <f t="shared" si="3"/>
        <v>0</v>
      </c>
      <c r="L49" s="3" t="s">
        <v>33</v>
      </c>
    </row>
    <row r="50" spans="1:12" ht="15" customHeight="1" x14ac:dyDescent="0.25">
      <c r="A50" s="337" t="s">
        <v>33</v>
      </c>
      <c r="B50" s="336"/>
      <c r="C50" s="336"/>
      <c r="D50" s="336"/>
      <c r="E50" s="336"/>
      <c r="F50" s="329"/>
    </row>
    <row r="51" spans="1:12" s="3" customFormat="1" ht="15" customHeight="1" x14ac:dyDescent="0.25">
      <c r="A51" s="347" t="s">
        <v>124</v>
      </c>
      <c r="B51" s="348">
        <f>Revenue!F95-Revenue!F93</f>
        <v>0</v>
      </c>
      <c r="C51" s="348">
        <f>Revenue!H95-Revenue!H93</f>
        <v>0</v>
      </c>
      <c r="D51" s="348">
        <f>Revenue!J95-Revenue!J93</f>
        <v>0</v>
      </c>
      <c r="E51" s="348">
        <f>D51-C51</f>
        <v>0</v>
      </c>
      <c r="F51" s="342">
        <f>IF(ISBLANK(E51),"  ",IF(C51&gt;0,E51/C51,IF(E51&gt;0,1,0)))</f>
        <v>0</v>
      </c>
    </row>
    <row r="52" spans="1:12" ht="15" customHeight="1" x14ac:dyDescent="0.25">
      <c r="A52" s="337" t="s">
        <v>33</v>
      </c>
      <c r="B52" s="336"/>
      <c r="C52" s="336"/>
      <c r="D52" s="336"/>
      <c r="E52" s="336"/>
      <c r="F52" s="329"/>
    </row>
    <row r="53" spans="1:12" s="3" customFormat="1" ht="15" customHeight="1" x14ac:dyDescent="0.25">
      <c r="A53" s="347" t="s">
        <v>145</v>
      </c>
      <c r="B53" s="348">
        <f>Revenue!F111</f>
        <v>0</v>
      </c>
      <c r="C53" s="348">
        <f>Revenue!H111</f>
        <v>0</v>
      </c>
      <c r="D53" s="348">
        <f>Revenue!J111</f>
        <v>0</v>
      </c>
      <c r="E53" s="348">
        <f>D53-C53</f>
        <v>0</v>
      </c>
      <c r="F53" s="342">
        <f>IF(ISBLANK(E53),"  ",IF(C53&gt;0,E53/C53,IF(E53&gt;0,1,0)))</f>
        <v>0</v>
      </c>
    </row>
    <row r="54" spans="1:12" ht="15" customHeight="1" x14ac:dyDescent="0.25">
      <c r="A54" s="337" t="s">
        <v>33</v>
      </c>
      <c r="B54" s="336"/>
      <c r="C54" s="336"/>
      <c r="D54" s="336"/>
      <c r="E54" s="336"/>
      <c r="F54" s="329"/>
    </row>
    <row r="55" spans="1:12" s="3" customFormat="1" ht="15" customHeight="1" x14ac:dyDescent="0.25">
      <c r="A55" s="338" t="s">
        <v>142</v>
      </c>
      <c r="B55" s="346">
        <f>Revenue!F7+Revenue!F20+Revenue!F24+Revenue!F32+Revenue!F79</f>
        <v>6710956</v>
      </c>
      <c r="C55" s="346">
        <f>Revenue!H7+Revenue!H20+Revenue!H24+Revenue!H32+Revenue!H79</f>
        <v>6450000</v>
      </c>
      <c r="D55" s="346">
        <f>Revenue!J7+Revenue!J20+Revenue!J24+Revenue!J32+Revenue!J79</f>
        <v>6450000</v>
      </c>
      <c r="E55" s="346">
        <f>D55-C55</f>
        <v>0</v>
      </c>
      <c r="F55" s="342">
        <f>IF(ISBLANK(E55),"  ",IF(C55&gt;0,E55/C55,IF(E55&gt;0,1,0)))</f>
        <v>0</v>
      </c>
    </row>
    <row r="56" spans="1:12" ht="15" customHeight="1" x14ac:dyDescent="0.25">
      <c r="A56" s="337" t="s">
        <v>33</v>
      </c>
      <c r="B56" s="336"/>
      <c r="C56" s="336"/>
      <c r="D56" s="336"/>
      <c r="E56" s="336"/>
      <c r="F56" s="329"/>
    </row>
    <row r="57" spans="1:12" s="3" customFormat="1" ht="15" customHeight="1" x14ac:dyDescent="0.25">
      <c r="A57" s="349" t="s">
        <v>143</v>
      </c>
      <c r="B57" s="350">
        <f>Revenue!F71</f>
        <v>0</v>
      </c>
      <c r="C57" s="350">
        <f>Revenue!H71</f>
        <v>0</v>
      </c>
      <c r="D57" s="350">
        <f>Revenue!J71</f>
        <v>0</v>
      </c>
      <c r="E57" s="350">
        <f>D57-C57</f>
        <v>0</v>
      </c>
      <c r="F57" s="342">
        <f>IF(ISBLANK(E57),"  ",IF(C57&gt;0,E57/C57,IF(E57&gt;0,1,0)))</f>
        <v>0</v>
      </c>
    </row>
    <row r="58" spans="1:12" ht="15" customHeight="1" x14ac:dyDescent="0.25">
      <c r="A58" s="338"/>
      <c r="B58" s="328"/>
      <c r="C58" s="328"/>
      <c r="D58" s="328"/>
      <c r="E58" s="328"/>
      <c r="F58" s="351"/>
    </row>
    <row r="59" spans="1:12" s="3" customFormat="1" ht="15" customHeight="1" x14ac:dyDescent="0.25">
      <c r="A59" s="338" t="s">
        <v>73</v>
      </c>
      <c r="B59" s="346">
        <f>Revenue!F35</f>
        <v>0</v>
      </c>
      <c r="C59" s="346">
        <f>Revenue!H35</f>
        <v>0</v>
      </c>
      <c r="D59" s="346">
        <f>Revenue!J35</f>
        <v>0</v>
      </c>
      <c r="E59" s="350">
        <f>D59-C59</f>
        <v>0</v>
      </c>
      <c r="F59" s="342">
        <f>IF(ISBLANK(E59),"  ",IF(C59&gt;0,E59/C59,IF(E59&gt;0,1,0)))</f>
        <v>0</v>
      </c>
    </row>
    <row r="60" spans="1:12" ht="15" customHeight="1" x14ac:dyDescent="0.25">
      <c r="A60" s="337"/>
      <c r="B60" s="336"/>
      <c r="C60" s="336"/>
      <c r="D60" s="336"/>
      <c r="E60" s="336"/>
      <c r="F60" s="329"/>
    </row>
    <row r="61" spans="1:12" s="3" customFormat="1" ht="15" customHeight="1" x14ac:dyDescent="0.25">
      <c r="A61" s="352" t="s">
        <v>294</v>
      </c>
      <c r="B61" s="346">
        <f>B59+B57+B55+B53+B51+B42-B49</f>
        <v>12073711</v>
      </c>
      <c r="C61" s="346">
        <f>C59+C57+C55+C53+C51+C42-C49</f>
        <v>12078272</v>
      </c>
      <c r="D61" s="346">
        <f>D59+D57+D55+D53+D51+D42-D49</f>
        <v>12079527</v>
      </c>
      <c r="E61" s="346">
        <f>D61-C61</f>
        <v>1255</v>
      </c>
      <c r="F61" s="342">
        <f>IF(ISBLANK(E61),"  ",IF(C61&gt;0,E61/C61,IF(E61&gt;0,1,0)))</f>
        <v>1.0390559179326315E-4</v>
      </c>
    </row>
    <row r="62" spans="1:12" ht="15" customHeight="1" x14ac:dyDescent="0.25">
      <c r="A62" s="353"/>
      <c r="B62" s="336"/>
      <c r="C62" s="336"/>
      <c r="D62" s="336"/>
      <c r="E62" s="336"/>
      <c r="F62" s="329" t="s">
        <v>33</v>
      </c>
    </row>
    <row r="63" spans="1:12" ht="15" customHeight="1" x14ac:dyDescent="0.25">
      <c r="A63" s="354"/>
      <c r="B63" s="328"/>
      <c r="C63" s="328"/>
      <c r="D63" s="328"/>
      <c r="E63" s="328"/>
      <c r="F63" s="330" t="s">
        <v>33</v>
      </c>
    </row>
    <row r="64" spans="1:12" ht="15" customHeight="1" x14ac:dyDescent="0.25">
      <c r="A64" s="352" t="s">
        <v>295</v>
      </c>
      <c r="B64" s="328"/>
      <c r="C64" s="328"/>
      <c r="D64" s="328"/>
      <c r="E64" s="328"/>
      <c r="F64" s="330"/>
    </row>
    <row r="65" spans="1:6" ht="15" customHeight="1" x14ac:dyDescent="0.25">
      <c r="A65" s="335" t="s">
        <v>296</v>
      </c>
      <c r="B65" s="328">
        <f>Instruction!F44</f>
        <v>5369066</v>
      </c>
      <c r="C65" s="328">
        <f>Instruction!H44</f>
        <v>4154117</v>
      </c>
      <c r="D65" s="328">
        <f>Instruction!J44</f>
        <v>4255136</v>
      </c>
      <c r="E65" s="328">
        <f t="shared" ref="E65:E78" si="4">D65-C65</f>
        <v>101019</v>
      </c>
      <c r="F65" s="333">
        <f t="shared" ref="F65:F78" si="5">IF(ISBLANK(E65),"  ",IF(C65&gt;0,E65/C65,IF(E65&gt;0,1,0)))</f>
        <v>2.4317803278049221E-2</v>
      </c>
    </row>
    <row r="66" spans="1:6" ht="15" customHeight="1" x14ac:dyDescent="0.25">
      <c r="A66" s="337" t="s">
        <v>297</v>
      </c>
      <c r="B66" s="336">
        <f>Research!F44</f>
        <v>0</v>
      </c>
      <c r="C66" s="336">
        <f>Research!H44</f>
        <v>0</v>
      </c>
      <c r="D66" s="336">
        <f>Research!J44</f>
        <v>0</v>
      </c>
      <c r="E66" s="336">
        <f t="shared" si="4"/>
        <v>0</v>
      </c>
      <c r="F66" s="333">
        <f t="shared" si="5"/>
        <v>0</v>
      </c>
    </row>
    <row r="67" spans="1:6" ht="15" customHeight="1" x14ac:dyDescent="0.25">
      <c r="A67" s="337" t="s">
        <v>298</v>
      </c>
      <c r="B67" s="336">
        <f>'Public Service'!F44</f>
        <v>0</v>
      </c>
      <c r="C67" s="336">
        <f>'Public Service'!H44</f>
        <v>0</v>
      </c>
      <c r="D67" s="336">
        <f>'Public Service'!J44</f>
        <v>0</v>
      </c>
      <c r="E67" s="336">
        <f t="shared" si="4"/>
        <v>0</v>
      </c>
      <c r="F67" s="333">
        <f t="shared" si="5"/>
        <v>0</v>
      </c>
    </row>
    <row r="68" spans="1:6" ht="15" customHeight="1" x14ac:dyDescent="0.25">
      <c r="A68" s="337" t="s">
        <v>299</v>
      </c>
      <c r="B68" s="336">
        <f>'Academic Supp'!F44</f>
        <v>1053509</v>
      </c>
      <c r="C68" s="336">
        <f>'Academic Supp'!H44</f>
        <v>1115777</v>
      </c>
      <c r="D68" s="336">
        <f>'Academic Supp'!J44</f>
        <v>1166467</v>
      </c>
      <c r="E68" s="336">
        <f t="shared" si="4"/>
        <v>50690</v>
      </c>
      <c r="F68" s="333">
        <f t="shared" si="5"/>
        <v>4.5430224856759009E-2</v>
      </c>
    </row>
    <row r="69" spans="1:6" ht="15" customHeight="1" x14ac:dyDescent="0.25">
      <c r="A69" s="337" t="s">
        <v>300</v>
      </c>
      <c r="B69" s="336">
        <f>'Student Services'!F44</f>
        <v>1236668</v>
      </c>
      <c r="C69" s="336">
        <f>'Student Services'!H44</f>
        <v>1139588</v>
      </c>
      <c r="D69" s="336">
        <f>'Student Services'!J44</f>
        <v>1185221</v>
      </c>
      <c r="E69" s="336">
        <f t="shared" si="4"/>
        <v>45633</v>
      </c>
      <c r="F69" s="333">
        <f t="shared" si="5"/>
        <v>4.0043419200623383E-2</v>
      </c>
    </row>
    <row r="70" spans="1:6" ht="15" customHeight="1" x14ac:dyDescent="0.25">
      <c r="A70" s="337" t="s">
        <v>301</v>
      </c>
      <c r="B70" s="336">
        <f>'Institutional Supp'!F44</f>
        <v>2829668</v>
      </c>
      <c r="C70" s="336">
        <f>'Institutional Supp'!H44</f>
        <v>3010074</v>
      </c>
      <c r="D70" s="336">
        <f>'Institutional Supp'!J44</f>
        <v>2951615</v>
      </c>
      <c r="E70" s="336">
        <f t="shared" si="4"/>
        <v>-58459</v>
      </c>
      <c r="F70" s="333">
        <f t="shared" si="5"/>
        <v>-1.9421117221702856E-2</v>
      </c>
    </row>
    <row r="71" spans="1:6" ht="15" customHeight="1" x14ac:dyDescent="0.25">
      <c r="A71" s="337" t="s">
        <v>302</v>
      </c>
      <c r="B71" s="336">
        <f>Scholarships!F44</f>
        <v>22886</v>
      </c>
      <c r="C71" s="336">
        <f>Scholarships!H44</f>
        <v>70058</v>
      </c>
      <c r="D71" s="336">
        <f>Scholarships!J44</f>
        <v>42200</v>
      </c>
      <c r="E71" s="336">
        <f t="shared" si="4"/>
        <v>-27858</v>
      </c>
      <c r="F71" s="333">
        <f t="shared" si="5"/>
        <v>-0.39764195380970052</v>
      </c>
    </row>
    <row r="72" spans="1:6" ht="15" customHeight="1" x14ac:dyDescent="0.25">
      <c r="A72" s="337" t="s">
        <v>303</v>
      </c>
      <c r="B72" s="336">
        <f>'OP&amp;M'!F44</f>
        <v>822024</v>
      </c>
      <c r="C72" s="336">
        <f>'OP&amp;M'!H44</f>
        <v>1823714</v>
      </c>
      <c r="D72" s="336">
        <f>'OP&amp;M'!J44</f>
        <v>1679442</v>
      </c>
      <c r="E72" s="336">
        <f t="shared" si="4"/>
        <v>-144272</v>
      </c>
      <c r="F72" s="333">
        <f t="shared" si="5"/>
        <v>-7.9108895364075726E-2</v>
      </c>
    </row>
    <row r="73" spans="1:6" s="3" customFormat="1" ht="15" customHeight="1" x14ac:dyDescent="0.25">
      <c r="A73" s="355" t="s">
        <v>304</v>
      </c>
      <c r="B73" s="341">
        <f>SUM(B65:B72)</f>
        <v>11333821</v>
      </c>
      <c r="C73" s="341">
        <f>SUM(C65:C72)</f>
        <v>11313328</v>
      </c>
      <c r="D73" s="341">
        <f>SUM(D65:D72)</f>
        <v>11280081</v>
      </c>
      <c r="E73" s="341">
        <f t="shared" si="4"/>
        <v>-33247</v>
      </c>
      <c r="F73" s="342">
        <f t="shared" si="5"/>
        <v>-2.938746229226272E-3</v>
      </c>
    </row>
    <row r="74" spans="1:6" ht="15" customHeight="1" x14ac:dyDescent="0.25">
      <c r="A74" s="337" t="s">
        <v>305</v>
      </c>
      <c r="B74" s="336">
        <f>Hospitals!F44</f>
        <v>0</v>
      </c>
      <c r="C74" s="336">
        <f>Hospitals!H44</f>
        <v>0</v>
      </c>
      <c r="D74" s="336">
        <f>Hospitals!J44</f>
        <v>0</v>
      </c>
      <c r="E74" s="336">
        <f t="shared" si="4"/>
        <v>0</v>
      </c>
      <c r="F74" s="333">
        <f t="shared" si="5"/>
        <v>0</v>
      </c>
    </row>
    <row r="75" spans="1:6" ht="15" customHeight="1" x14ac:dyDescent="0.25">
      <c r="A75" s="337" t="s">
        <v>306</v>
      </c>
      <c r="B75" s="336">
        <f>Transfers!F44</f>
        <v>615929</v>
      </c>
      <c r="C75" s="336">
        <f>Transfers!H44</f>
        <v>658226</v>
      </c>
      <c r="D75" s="336">
        <f>Transfers!J44</f>
        <v>692146</v>
      </c>
      <c r="E75" s="336">
        <f t="shared" si="4"/>
        <v>33920</v>
      </c>
      <c r="F75" s="333">
        <f t="shared" si="5"/>
        <v>5.1532452379577834E-2</v>
      </c>
    </row>
    <row r="76" spans="1:6" s="513" customFormat="1" ht="15" customHeight="1" x14ac:dyDescent="0.25">
      <c r="A76" s="337" t="s">
        <v>307</v>
      </c>
      <c r="B76" s="336">
        <f>Athletics!U21+Athletics!U23-Athletics!AA40</f>
        <v>123961</v>
      </c>
      <c r="C76" s="336">
        <f>Athletics!V21+Athletics!V23-Athletics!AB40</f>
        <v>106718</v>
      </c>
      <c r="D76" s="336">
        <f>Athletics!W21+Athletics!W23-Athletics!AC40</f>
        <v>107300</v>
      </c>
      <c r="E76" s="336">
        <f t="shared" si="4"/>
        <v>582</v>
      </c>
      <c r="F76" s="333">
        <f t="shared" si="5"/>
        <v>5.4536254427556734E-3</v>
      </c>
    </row>
    <row r="77" spans="1:6" ht="15" customHeight="1" x14ac:dyDescent="0.25">
      <c r="A77" s="337" t="s">
        <v>308</v>
      </c>
      <c r="B77" s="336">
        <f>Other!F44</f>
        <v>0</v>
      </c>
      <c r="C77" s="336">
        <f>Other!H44</f>
        <v>0</v>
      </c>
      <c r="D77" s="336">
        <f>Other!J44</f>
        <v>0</v>
      </c>
      <c r="E77" s="336">
        <f t="shared" si="4"/>
        <v>0</v>
      </c>
      <c r="F77" s="333">
        <f t="shared" si="5"/>
        <v>0</v>
      </c>
    </row>
    <row r="78" spans="1:6" s="3" customFormat="1" ht="15" customHeight="1" x14ac:dyDescent="0.25">
      <c r="A78" s="356" t="s">
        <v>309</v>
      </c>
      <c r="B78" s="357">
        <f>B77+B76+B75+B74+B73</f>
        <v>12073711</v>
      </c>
      <c r="C78" s="357">
        <f>C77+C76+C75+C74+C73</f>
        <v>12078272</v>
      </c>
      <c r="D78" s="357">
        <f>D77+D76+D75+D74+D73</f>
        <v>12079527</v>
      </c>
      <c r="E78" s="357">
        <f t="shared" si="4"/>
        <v>1255</v>
      </c>
      <c r="F78" s="342">
        <f t="shared" si="5"/>
        <v>1.0390559179326315E-4</v>
      </c>
    </row>
    <row r="79" spans="1:6" ht="15" customHeight="1" x14ac:dyDescent="0.25">
      <c r="A79" s="354"/>
      <c r="B79" s="328"/>
      <c r="C79" s="328"/>
      <c r="D79" s="328"/>
      <c r="E79" s="328"/>
      <c r="F79" s="330"/>
    </row>
    <row r="80" spans="1:6" ht="15" customHeight="1" x14ac:dyDescent="0.25">
      <c r="A80" s="352" t="s">
        <v>310</v>
      </c>
      <c r="B80" s="328"/>
      <c r="C80" s="328"/>
      <c r="D80" s="328"/>
      <c r="E80" s="328"/>
      <c r="F80" s="330"/>
    </row>
    <row r="81" spans="1:6" ht="15" customHeight="1" x14ac:dyDescent="0.25">
      <c r="A81" s="335" t="s">
        <v>311</v>
      </c>
      <c r="B81" s="332">
        <f>Instruction!F7+Research!F7+'Public Service'!F7+'Academic Supp'!F7+'Student Services'!F7+'Institutional Supp'!F7+Scholarships!F7+'OP&amp;M'!F7+Hospitals!F7+Transfers!F7+Other!F7</f>
        <v>7707844</v>
      </c>
      <c r="C81" s="332">
        <f>Instruction!H7+Research!H7+'Public Service'!H7+'Academic Supp'!H7+'Student Services'!H7+'Institutional Supp'!H7+Scholarships!H7+'OP&amp;M'!H7+Hospitals!H7+Transfers!H7+Other!H7</f>
        <v>7157529</v>
      </c>
      <c r="D81" s="332">
        <f>Instruction!J7+Research!J7+'Public Service'!J7+'Academic Supp'!J7+'Student Services'!J7+'Institutional Supp'!J7+Scholarships!J7+'OP&amp;M'!J7+Hospitals!J7+Transfers!J7+Other!J7</f>
        <v>7115383</v>
      </c>
      <c r="E81" s="328">
        <f t="shared" ref="E81:E99" si="6">D81-C81</f>
        <v>-42146</v>
      </c>
      <c r="F81" s="333">
        <f t="shared" ref="F81:F99" si="7">IF(ISBLANK(E81),"  ",IF(C81&gt;0,E81/C81,IF(E81&gt;0,1,0)))</f>
        <v>-5.8883449860978555E-3</v>
      </c>
    </row>
    <row r="82" spans="1:6" ht="15" customHeight="1" x14ac:dyDescent="0.25">
      <c r="A82" s="337" t="s">
        <v>312</v>
      </c>
      <c r="B82" s="334">
        <f>Instruction!F8+Research!F8+'Public Service'!F8+'Academic Supp'!F8+'Student Services'!F8+'Institutional Supp'!F8+Scholarships!F8+'OP&amp;M'!F8+Hospitals!F8+Transfers!F8+Other!F8</f>
        <v>0</v>
      </c>
      <c r="C82" s="332">
        <f>Instruction!H8+Research!H8+'Public Service'!H8+'Academic Supp'!H8+'Student Services'!H8+'Institutional Supp'!H8+Scholarships!H8+'OP&amp;M'!H8+Hospitals!H8+Transfers!H8+Other!H8</f>
        <v>0</v>
      </c>
      <c r="D82" s="332">
        <f>Instruction!J8+Research!J8+'Public Service'!J8+'Academic Supp'!J8+'Student Services'!J8+'Institutional Supp'!J8+Scholarships!J8+'OP&amp;M'!J8+Hospitals!J8+Transfers!J8+Other!J8</f>
        <v>0</v>
      </c>
      <c r="E82" s="336">
        <f t="shared" si="6"/>
        <v>0</v>
      </c>
      <c r="F82" s="333">
        <f t="shared" si="7"/>
        <v>0</v>
      </c>
    </row>
    <row r="83" spans="1:6" ht="15" customHeight="1" x14ac:dyDescent="0.25">
      <c r="A83" s="337" t="s">
        <v>313</v>
      </c>
      <c r="B83" s="388">
        <f>Instruction!F9+Research!F9+'Public Service'!F9+'Academic Supp'!F9+'Student Services'!F9+'Institutional Supp'!F9+Scholarships!F9+'OP&amp;M'!F9+Hospitals!F9+Transfers!F9+Other!F9</f>
        <v>2793775</v>
      </c>
      <c r="C83" s="332">
        <f>Instruction!H9+Research!H9+'Public Service'!H9+'Academic Supp'!H9+'Student Services'!H9+'Institutional Supp'!H9+Scholarships!H9+'OP&amp;M'!H9+Hospitals!H9+Transfers!H9+Other!H9</f>
        <v>2910906</v>
      </c>
      <c r="D83" s="332">
        <f>Instruction!J9+Research!J9+'Public Service'!J9+'Academic Supp'!J9+'Student Services'!J9+'Institutional Supp'!J9+Scholarships!J9+'OP&amp;M'!J9+Hospitals!J9+Transfers!J9+Other!J9</f>
        <v>2962696</v>
      </c>
      <c r="E83" s="336">
        <f t="shared" si="6"/>
        <v>51790</v>
      </c>
      <c r="F83" s="333">
        <f t="shared" si="7"/>
        <v>1.7791711583953589E-2</v>
      </c>
    </row>
    <row r="84" spans="1:6" s="3" customFormat="1" ht="15" customHeight="1" x14ac:dyDescent="0.25">
      <c r="A84" s="355" t="s">
        <v>314</v>
      </c>
      <c r="B84" s="357">
        <f>SUM(B81:B83)</f>
        <v>10501619</v>
      </c>
      <c r="C84" s="357">
        <f>SUM(C81:C83)</f>
        <v>10068435</v>
      </c>
      <c r="D84" s="357">
        <f>SUM(D81:D83)</f>
        <v>10078079</v>
      </c>
      <c r="E84" s="341">
        <f t="shared" si="6"/>
        <v>9644</v>
      </c>
      <c r="F84" s="342">
        <f t="shared" si="7"/>
        <v>9.57844987825814E-4</v>
      </c>
    </row>
    <row r="85" spans="1:6" ht="15" customHeight="1" x14ac:dyDescent="0.25">
      <c r="A85" s="337" t="s">
        <v>315</v>
      </c>
      <c r="B85" s="334">
        <f>Instruction!F12+Research!F12+'Public Service'!F12+'Academic Supp'!F12+'Student Services'!F12+'Institutional Supp'!F12+Scholarships!F12+'OP&amp;M'!F12+Hospitals!F12+Transfers!F12+Other!F12</f>
        <v>88894</v>
      </c>
      <c r="C85" s="334">
        <f>Instruction!H12+Research!H12+'Public Service'!H12+'Academic Supp'!H12+'Student Services'!H12+'Institutional Supp'!H12+Scholarships!H12+'OP&amp;M'!H12+Hospitals!H12+Transfers!H12+Other!H12</f>
        <v>28808</v>
      </c>
      <c r="D85" s="334">
        <f>Instruction!J12+Research!J12+'Public Service'!J12+'Academic Supp'!J12+'Student Services'!J12+'Institutional Supp'!J12+Scholarships!J12+'OP&amp;M'!J12+Hospitals!J12+Transfers!J12+Other!J12</f>
        <v>29000</v>
      </c>
      <c r="E85" s="336">
        <f t="shared" si="6"/>
        <v>192</v>
      </c>
      <c r="F85" s="333">
        <f t="shared" si="7"/>
        <v>6.6648153290752568E-3</v>
      </c>
    </row>
    <row r="86" spans="1:6" ht="15" customHeight="1" x14ac:dyDescent="0.25">
      <c r="A86" s="337" t="s">
        <v>316</v>
      </c>
      <c r="B86" s="332">
        <f>Instruction!F14+Research!F14+'Public Service'!F14+'Academic Supp'!F14+'Student Services'!F14+'Institutional Supp'!F14+Scholarships!F14+'OP&amp;M'!F14+Hospitals!F14+Transfers!F14+Other!F14</f>
        <v>311432</v>
      </c>
      <c r="C86" s="332">
        <f>Instruction!H14+Research!H14+'Public Service'!H14+'Academic Supp'!H14+'Student Services'!H14+'Institutional Supp'!H14+Scholarships!H14+'OP&amp;M'!H14+Hospitals!H14+Transfers!H14+Other!H14</f>
        <v>797574</v>
      </c>
      <c r="D86" s="332">
        <f>Instruction!J14+Research!J14+'Public Service'!J14+'Academic Supp'!J14+'Student Services'!J14+'Institutional Supp'!J14+Scholarships!J14+'OP&amp;M'!J14+Hospitals!J14+Transfers!J14+Other!J14</f>
        <v>710802</v>
      </c>
      <c r="E86" s="336">
        <f t="shared" si="6"/>
        <v>-86772</v>
      </c>
      <c r="F86" s="333">
        <f t="shared" si="7"/>
        <v>-0.10879492059670952</v>
      </c>
    </row>
    <row r="87" spans="1:6" ht="15" customHeight="1" x14ac:dyDescent="0.25">
      <c r="A87" s="337" t="s">
        <v>317</v>
      </c>
      <c r="B87" s="328">
        <f>Instruction!F16+Research!F16+'Public Service'!F16+'Academic Supp'!F16+'Student Services'!F16+'Institutional Supp'!F16+Scholarships!F16+'OP&amp;M'!F16+Hospitals!F16+Transfers!F16+Other!F16</f>
        <v>264256</v>
      </c>
      <c r="C87" s="328">
        <f>Instruction!H16+Research!H16+'Public Service'!H16+'Academic Supp'!H16+'Student Services'!H16+'Institutional Supp'!H16+Scholarships!H16+'OP&amp;M'!H16+Hospitals!H16+Transfers!H16+Other!H16</f>
        <v>202214</v>
      </c>
      <c r="D87" s="328">
        <f>Instruction!J16+Research!J16+'Public Service'!J16+'Academic Supp'!J16+'Student Services'!J16+'Institutional Supp'!J16+Scholarships!J16+'OP&amp;M'!J16+Hospitals!J16+Transfers!J16+Other!J16</f>
        <v>242000</v>
      </c>
      <c r="E87" s="336">
        <f t="shared" si="6"/>
        <v>39786</v>
      </c>
      <c r="F87" s="333">
        <f t="shared" si="7"/>
        <v>0.1967519558487543</v>
      </c>
    </row>
    <row r="88" spans="1:6" s="3" customFormat="1" ht="15" customHeight="1" x14ac:dyDescent="0.25">
      <c r="A88" s="339" t="s">
        <v>318</v>
      </c>
      <c r="B88" s="357">
        <f>SUM(B85:B87)</f>
        <v>664582</v>
      </c>
      <c r="C88" s="357">
        <f>SUM(C85:C87)</f>
        <v>1028596</v>
      </c>
      <c r="D88" s="357">
        <f>SUM(D85:D87)</f>
        <v>981802</v>
      </c>
      <c r="E88" s="341">
        <f t="shared" si="6"/>
        <v>-46794</v>
      </c>
      <c r="F88" s="342">
        <f t="shared" si="7"/>
        <v>-4.5493079887536023E-2</v>
      </c>
    </row>
    <row r="89" spans="1:6" ht="15" customHeight="1" x14ac:dyDescent="0.25">
      <c r="A89" s="337" t="s">
        <v>319</v>
      </c>
      <c r="B89" s="328">
        <f>Instruction!F27+Research!F27+'Public Service'!F27+'Academic Supp'!F27+'Student Services'!F27+'Institutional Supp'!F27+Scholarships!F27+'OP&amp;M'!F27+Hospitals!F27+Transfers!F27+Other!F27</f>
        <v>19959</v>
      </c>
      <c r="C89" s="328">
        <f>Instruction!H27+Research!H27+'Public Service'!H27+'Academic Supp'!H27+'Student Services'!H27+'Institutional Supp'!H27+Scholarships!H27+'OP&amp;M'!H27+Hospitals!H27+Transfers!H27+Other!H27</f>
        <v>146239</v>
      </c>
      <c r="D89" s="328">
        <f>Instruction!J27+Research!J27+'Public Service'!J27+'Academic Supp'!J27+'Student Services'!J27+'Institutional Supp'!J27+Scholarships!J27+'OP&amp;M'!J27+Hospitals!J27+Transfers!J27++Other!J27</f>
        <v>148000</v>
      </c>
      <c r="E89" s="336">
        <f t="shared" si="6"/>
        <v>1761</v>
      </c>
      <c r="F89" s="333">
        <f t="shared" si="7"/>
        <v>1.2041931358939818E-2</v>
      </c>
    </row>
    <row r="90" spans="1:6" ht="15" customHeight="1" x14ac:dyDescent="0.25">
      <c r="A90" s="337" t="s">
        <v>320</v>
      </c>
      <c r="B90" s="336">
        <f>Instruction!F29+Research!F29+'Public Service'!F29+'Academic Supp'!F29+'Student Services'!F29+'Institutional Supp'!F29+Scholarships!F29+'OP&amp;M'!F29+Hospitals!F29+Transfers!F29+Other!F29+Athletics!U21+Athletics!U23-Athletics!AA40</f>
        <v>295660</v>
      </c>
      <c r="C90" s="336">
        <f>Instruction!H29+Research!H29+'Public Service'!H29+'Academic Supp'!H29+'Student Services'!H29+'Institutional Supp'!H29+Scholarships!H29+'OP&amp;M'!H29+Hospitals!H29+Transfers!H29+Other!H29+Athletics!V21+Athletics!V23-Athletics!AB40</f>
        <v>296572</v>
      </c>
      <c r="D90" s="336">
        <f>Instruction!J29+Research!J29+'Public Service'!J29+'Academic Supp'!J29+'Student Services'!J29+'Institutional Supp'!J29+Scholarships!J29+'OP&amp;M'!J29+Hospitals!J29+Transfers!J29+Other!J29+Athletics!W21+Athletics!W23-Athletics!AC40</f>
        <v>271840</v>
      </c>
      <c r="E90" s="336">
        <f t="shared" si="6"/>
        <v>-24732</v>
      </c>
      <c r="F90" s="333">
        <f t="shared" si="7"/>
        <v>-8.3392902903847974E-2</v>
      </c>
    </row>
    <row r="91" spans="1:6" ht="15" customHeight="1" x14ac:dyDescent="0.25">
      <c r="A91" s="337" t="s">
        <v>321</v>
      </c>
      <c r="B91" s="336">
        <f>Instruction!F37+Research!F37+'Public Service'!F37+'Academic Supp'!F37+'Student Services'!F37+'Institutional Supp'!F37+Scholarships!F37+'OP&amp;M'!F37+Hospitals!F37+Transfers!F37+Other!F37</f>
        <v>0</v>
      </c>
      <c r="C91" s="336">
        <f>Instruction!H37+Research!H37+'Public Service'!H37+'Academic Supp'!H37+'Student Services'!H37+'Institutional Supp'!H37+Scholarships!H37+'OP&amp;M'!H37+Hospitals!H37+Transfers!H37+Other!H37</f>
        <v>0</v>
      </c>
      <c r="D91" s="336">
        <f>Instruction!J37+Research!J37+'Public Service'!J37+'Academic Supp'!J37+'Student Services'!J37+'Institutional Supp'!J37+Scholarships!J37+'OP&amp;M'!J37+Hospitals!J37+Transfers!J37+Other!J37</f>
        <v>0</v>
      </c>
      <c r="E91" s="336">
        <f t="shared" si="6"/>
        <v>0</v>
      </c>
      <c r="F91" s="333">
        <f t="shared" si="7"/>
        <v>0</v>
      </c>
    </row>
    <row r="92" spans="1:6" ht="15" customHeight="1" x14ac:dyDescent="0.25">
      <c r="A92" s="337" t="s">
        <v>322</v>
      </c>
      <c r="B92" s="336">
        <f>Instruction!F39+Research!F39+'Public Service'!F39+'Academic Supp'!F39+'Student Services'!F39+'Institutional Supp'!F39+Scholarships!F39+'OP&amp;M'!F39+Hospitals!F39+Transfers!F39+Other!F39</f>
        <v>468797</v>
      </c>
      <c r="C92" s="336">
        <f>Instruction!H39+Research!H39+'Public Service'!H39+'Academic Supp'!H39+'Student Services'!H39+'Institutional Supp'!H39+Scholarships!H39+'OP&amp;M'!H39+Hospitals!H39+Transfers!H39+Other!H39</f>
        <v>538430</v>
      </c>
      <c r="D92" s="336">
        <f>Instruction!J39+Research!J39+'Public Service'!J39+'Academic Supp'!J39+'Student Services'!J39+'Institutional Supp'!J39+Scholarships!J39+'OP&amp;M'!J39+Hospitals!J39+Transfers!J39+Other!J39</f>
        <v>569806</v>
      </c>
      <c r="E92" s="336">
        <f t="shared" si="6"/>
        <v>31376</v>
      </c>
      <c r="F92" s="333">
        <f t="shared" si="7"/>
        <v>5.8273127426034951E-2</v>
      </c>
    </row>
    <row r="93" spans="1:6" s="3" customFormat="1" ht="15" customHeight="1" x14ac:dyDescent="0.25">
      <c r="A93" s="339" t="s">
        <v>323</v>
      </c>
      <c r="B93" s="341">
        <f>SUM(B89:B92)</f>
        <v>784416</v>
      </c>
      <c r="C93" s="341">
        <f>SUM(C89:C92)</f>
        <v>981241</v>
      </c>
      <c r="D93" s="341">
        <f>SUM(D89:D92)</f>
        <v>989646</v>
      </c>
      <c r="E93" s="341">
        <f t="shared" si="6"/>
        <v>8405</v>
      </c>
      <c r="F93" s="342">
        <f t="shared" si="7"/>
        <v>8.565683659773695E-3</v>
      </c>
    </row>
    <row r="94" spans="1:6" ht="15" customHeight="1" x14ac:dyDescent="0.25">
      <c r="A94" s="337" t="s">
        <v>324</v>
      </c>
      <c r="B94" s="336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122811</v>
      </c>
      <c r="C94" s="336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0</v>
      </c>
      <c r="D94" s="336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0</v>
      </c>
      <c r="E94" s="336">
        <f t="shared" si="6"/>
        <v>0</v>
      </c>
      <c r="F94" s="333">
        <f t="shared" si="7"/>
        <v>0</v>
      </c>
    </row>
    <row r="95" spans="1:6" ht="15" customHeight="1" x14ac:dyDescent="0.25">
      <c r="A95" s="337" t="s">
        <v>325</v>
      </c>
      <c r="B95" s="336">
        <f>Instruction!F31+Research!F31+'Public Service'!F31+'Academic Supp'!F31+'Student Services'!F31+'Institutional Supp'!F31+Scholarships!F31+'OP&amp;M'!F31+Hospitals!F31+Transfers!F31+Other!F31</f>
        <v>283</v>
      </c>
      <c r="C95" s="336">
        <f>Instruction!H31+Research!H31+'Public Service'!H31+'Academic Supp'!H31+'Student Services'!H31+'Institutional Supp'!H31+Scholarships!H31+'OP&amp;M'!H31+Hospitals!H31+Transfers!H31+Other!H31</f>
        <v>0</v>
      </c>
      <c r="D95" s="336">
        <f>Instruction!J31+Research!J31+'Public Service'!J31+'Academic Supp'!J31+'Student Services'!J31+'Institutional Supp'!J31+Scholarships!J31+'OP&amp;M'!J31+Hospitals!J31+Transfers!J31+Other!J31</f>
        <v>0</v>
      </c>
      <c r="E95" s="336">
        <f t="shared" si="6"/>
        <v>0</v>
      </c>
      <c r="F95" s="333">
        <f t="shared" si="7"/>
        <v>0</v>
      </c>
    </row>
    <row r="96" spans="1:6" ht="15" customHeight="1" x14ac:dyDescent="0.25">
      <c r="A96" s="344" t="s">
        <v>326</v>
      </c>
      <c r="B96" s="336">
        <f>Instruction!F33+Research!F33+'Public Service'!F33+'Academic Supp'!F33+'Student Services'!F33+'Institutional Supp'!F33+Scholarships!F33+'OP&amp;M'!F33+Hospitals!F33+Transfers!F33+Other!F33</f>
        <v>0</v>
      </c>
      <c r="C96" s="336">
        <f>Instruction!H33+Research!H33+'Public Service'!H33+'Academic Supp'!H33+'Student Services'!H33+'Institutional Supp'!H33+Scholarships!H33+'OP&amp;M'!H33+Hospitals!H33+Transfers!H33+Other!H33</f>
        <v>0</v>
      </c>
      <c r="D96" s="336">
        <f>Instruction!J33+Research!J33+'Public Service'!J33+'Academic Supp'!J33+'Student Services'!J33+'Institutional Supp'!J33+Scholarships!J33+'OP&amp;M'!J33+Hospitals!J33+Transfers!J33++Other!J33</f>
        <v>30000</v>
      </c>
      <c r="E96" s="336">
        <f t="shared" si="6"/>
        <v>30000</v>
      </c>
      <c r="F96" s="333">
        <f t="shared" si="7"/>
        <v>1</v>
      </c>
    </row>
    <row r="97" spans="1:6" s="3" customFormat="1" ht="15" customHeight="1" x14ac:dyDescent="0.25">
      <c r="A97" s="358" t="s">
        <v>327</v>
      </c>
      <c r="B97" s="357">
        <f>SUM(B94:B96)</f>
        <v>123094</v>
      </c>
      <c r="C97" s="357">
        <f>SUM(C94:C96)</f>
        <v>0</v>
      </c>
      <c r="D97" s="357">
        <f>SUM(D94:D96)</f>
        <v>30000</v>
      </c>
      <c r="E97" s="357">
        <f t="shared" si="6"/>
        <v>30000</v>
      </c>
      <c r="F97" s="342">
        <f t="shared" si="7"/>
        <v>1</v>
      </c>
    </row>
    <row r="98" spans="1:6" ht="15" customHeight="1" x14ac:dyDescent="0.25">
      <c r="A98" s="344" t="s">
        <v>328</v>
      </c>
      <c r="B98" s="336">
        <f>Instruction!F42+Research!F42+'Public Service'!F42+'Academic Supp'!F42+'Student Services'!F42+'Institutional Supp'!F42+Scholarships!F42+'OP&amp;M'!F42+Hospitals!F42+Transfers!F42+Other!F42</f>
        <v>0</v>
      </c>
      <c r="C98" s="336">
        <f>Instruction!H42+Research!H42+'Public Service'!H42+'Academic Supp'!H42+'Student Services'!H42+'Institutional Supp'!H42+Scholarships!H42+'OP&amp;M'!H42+Hospitals!H42+Transfers!H42+Other!H42</f>
        <v>0</v>
      </c>
      <c r="D98" s="334">
        <f>Instruction!J42+Research!J42+'Public Service'!J42+'Academic Supp'!J42+'Student Services'!J42+'Institutional Supp'!J42+Scholarships!J42+'OP&amp;M'!J42+Hospitals!J42+Transfers!J42+Other!J42</f>
        <v>0</v>
      </c>
      <c r="E98" s="336">
        <f t="shared" si="6"/>
        <v>0</v>
      </c>
      <c r="F98" s="333">
        <f t="shared" si="7"/>
        <v>0</v>
      </c>
    </row>
    <row r="99" spans="1:6" s="3" customFormat="1" ht="15" customHeight="1" thickBot="1" x14ac:dyDescent="0.3">
      <c r="A99" s="359" t="s">
        <v>309</v>
      </c>
      <c r="B99" s="360">
        <f>B97+B93+B88+B84+B98</f>
        <v>12073711</v>
      </c>
      <c r="C99" s="360">
        <f>C97+C93+C88+C84+C98</f>
        <v>12078272</v>
      </c>
      <c r="D99" s="361">
        <f>D97+D93+D88+D84+D98</f>
        <v>12079527</v>
      </c>
      <c r="E99" s="360">
        <f t="shared" si="6"/>
        <v>1255</v>
      </c>
      <c r="F99" s="362">
        <f t="shared" si="7"/>
        <v>1.0390559179326315E-4</v>
      </c>
    </row>
    <row r="100" spans="1:6" ht="15" customHeight="1" x14ac:dyDescent="0.25">
      <c r="A100" s="97" t="s">
        <v>329</v>
      </c>
      <c r="B100" s="138"/>
      <c r="C100" s="138"/>
      <c r="D100" s="138"/>
      <c r="E100" s="138"/>
      <c r="F100" s="318"/>
    </row>
    <row r="101" spans="1:6" ht="15" customHeight="1" x14ac:dyDescent="0.25">
      <c r="A101" s="97" t="s">
        <v>33</v>
      </c>
      <c r="B101" s="138"/>
      <c r="C101" s="138"/>
      <c r="D101" s="138"/>
      <c r="E101" s="138"/>
      <c r="F101" s="363"/>
    </row>
  </sheetData>
  <printOptions horizontalCentered="1"/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6"/>
  <sheetViews>
    <sheetView zoomScaleNormal="100" workbookViewId="0">
      <pane xSplit="1" ySplit="5" topLeftCell="B15" activePane="bottomRight" state="frozen"/>
      <selection activeCell="D97" sqref="D97"/>
      <selection pane="topRight" activeCell="D97" sqref="D97"/>
      <selection pane="bottomLeft" activeCell="D97" sqref="D97"/>
      <selection pane="bottomRight" activeCell="D97" sqref="D97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1" customFormat="1" ht="20.100000000000001" customHeight="1" x14ac:dyDescent="0.25">
      <c r="A1" s="365" t="s">
        <v>237</v>
      </c>
      <c r="B1" s="367"/>
      <c r="C1" s="368" t="s">
        <v>2</v>
      </c>
      <c r="D1" s="369" t="str">
        <f>Revenue!B2</f>
        <v>Nunez Community College</v>
      </c>
      <c r="E1" s="370"/>
      <c r="G1" s="372"/>
      <c r="H1" s="372"/>
      <c r="I1" s="372"/>
      <c r="J1" s="372"/>
      <c r="K1" s="372"/>
      <c r="L1" s="372"/>
    </row>
    <row r="2" spans="1:12" s="371" customFormat="1" ht="20.100000000000001" customHeight="1" x14ac:dyDescent="0.25">
      <c r="A2" s="365" t="s">
        <v>330</v>
      </c>
      <c r="B2" s="367"/>
      <c r="C2" s="367"/>
      <c r="D2" s="367"/>
      <c r="E2" s="367"/>
      <c r="F2" s="372"/>
      <c r="G2" s="372"/>
      <c r="H2" s="372"/>
      <c r="I2" s="372"/>
      <c r="J2" s="372"/>
      <c r="K2" s="372"/>
      <c r="L2" s="372"/>
    </row>
    <row r="3" spans="1:12" s="371" customFormat="1" ht="20.100000000000001" customHeight="1" thickBot="1" x14ac:dyDescent="0.3">
      <c r="A3" s="366" t="s">
        <v>331</v>
      </c>
      <c r="B3" s="373"/>
      <c r="C3" s="373"/>
      <c r="D3" s="373"/>
      <c r="E3" s="373"/>
      <c r="F3" s="372"/>
      <c r="G3" s="372"/>
      <c r="H3" s="372"/>
      <c r="I3" s="372"/>
      <c r="J3" s="372"/>
      <c r="K3" s="372"/>
      <c r="L3" s="372"/>
    </row>
    <row r="4" spans="1:12" ht="15" customHeight="1" thickTop="1" x14ac:dyDescent="0.25">
      <c r="A4" s="298" t="s">
        <v>332</v>
      </c>
      <c r="B4" s="299" t="s">
        <v>333</v>
      </c>
      <c r="C4" s="299" t="s">
        <v>334</v>
      </c>
      <c r="D4" s="299" t="s">
        <v>334</v>
      </c>
      <c r="E4" s="300" t="s">
        <v>335</v>
      </c>
      <c r="F4" s="301"/>
    </row>
    <row r="5" spans="1:12" ht="15" customHeight="1" x14ac:dyDescent="0.25">
      <c r="A5" s="196"/>
      <c r="B5" s="302" t="s">
        <v>248</v>
      </c>
      <c r="C5" s="302" t="s">
        <v>248</v>
      </c>
      <c r="D5" s="501" t="s">
        <v>249</v>
      </c>
      <c r="E5" s="302" t="s">
        <v>248</v>
      </c>
    </row>
    <row r="6" spans="1:12" ht="15" customHeight="1" x14ac:dyDescent="0.25">
      <c r="A6" s="222" t="s">
        <v>336</v>
      </c>
      <c r="B6" s="303"/>
      <c r="C6" s="303"/>
      <c r="D6" s="303"/>
      <c r="E6" s="304"/>
    </row>
    <row r="7" spans="1:12" ht="15" customHeight="1" x14ac:dyDescent="0.2">
      <c r="A7" s="454" t="s">
        <v>337</v>
      </c>
      <c r="B7" s="305">
        <f>Revenue!F89</f>
        <v>0</v>
      </c>
      <c r="C7" s="305">
        <f>Revenue!H89</f>
        <v>0</v>
      </c>
      <c r="D7" s="305">
        <f>Revenue!J89</f>
        <v>0</v>
      </c>
      <c r="E7" s="306">
        <f t="shared" ref="E7:E12" si="0">D7-C7</f>
        <v>0</v>
      </c>
    </row>
    <row r="8" spans="1:12" ht="15" customHeight="1" x14ac:dyDescent="0.2">
      <c r="A8" s="404" t="s">
        <v>338</v>
      </c>
      <c r="B8" s="303">
        <f>Revenue!F90</f>
        <v>0</v>
      </c>
      <c r="C8" s="303">
        <f>Revenue!H90</f>
        <v>0</v>
      </c>
      <c r="D8" s="303">
        <f>Revenue!J90</f>
        <v>0</v>
      </c>
      <c r="E8" s="304">
        <f t="shared" si="0"/>
        <v>0</v>
      </c>
    </row>
    <row r="9" spans="1:12" ht="15" customHeight="1" x14ac:dyDescent="0.2">
      <c r="A9" s="455" t="s">
        <v>339</v>
      </c>
      <c r="B9" s="303">
        <f>Revenue!F91</f>
        <v>0</v>
      </c>
      <c r="C9" s="303">
        <f>Revenue!H91</f>
        <v>0</v>
      </c>
      <c r="D9" s="303">
        <f>Revenue!J91</f>
        <v>0</v>
      </c>
      <c r="E9" s="304">
        <f t="shared" si="0"/>
        <v>0</v>
      </c>
    </row>
    <row r="10" spans="1:12" ht="15" customHeight="1" x14ac:dyDescent="0.2">
      <c r="A10" s="455" t="s">
        <v>340</v>
      </c>
      <c r="B10" s="303">
        <f>Revenue!F92</f>
        <v>0</v>
      </c>
      <c r="C10" s="303">
        <f>Revenue!H92</f>
        <v>0</v>
      </c>
      <c r="D10" s="303">
        <f>Revenue!J92</f>
        <v>0</v>
      </c>
      <c r="E10" s="304">
        <f t="shared" si="0"/>
        <v>0</v>
      </c>
    </row>
    <row r="11" spans="1:12" ht="15" customHeight="1" x14ac:dyDescent="0.2">
      <c r="A11" s="455" t="s">
        <v>341</v>
      </c>
      <c r="B11" s="303">
        <f>Revenue!F94</f>
        <v>0</v>
      </c>
      <c r="C11" s="303">
        <f>Revenue!H94</f>
        <v>0</v>
      </c>
      <c r="D11" s="303">
        <f>Revenue!J94</f>
        <v>0</v>
      </c>
      <c r="E11" s="304">
        <f t="shared" si="0"/>
        <v>0</v>
      </c>
    </row>
    <row r="12" spans="1:12" s="153" customFormat="1" ht="15" customHeight="1" x14ac:dyDescent="0.25">
      <c r="A12" s="227" t="s">
        <v>342</v>
      </c>
      <c r="B12" s="307">
        <f>B10+B9+B8+B7+B11</f>
        <v>0</v>
      </c>
      <c r="C12" s="307">
        <f>C10+C9+C8+C7+C11</f>
        <v>0</v>
      </c>
      <c r="D12" s="307">
        <f>D10+D9+D8+D7+D11</f>
        <v>0</v>
      </c>
      <c r="E12" s="308">
        <f t="shared" si="0"/>
        <v>0</v>
      </c>
    </row>
    <row r="13" spans="1:12" s="153" customFormat="1" ht="15" customHeight="1" x14ac:dyDescent="0.25">
      <c r="A13" s="227" t="s">
        <v>145</v>
      </c>
      <c r="B13" s="307">
        <f>Revenue!F111</f>
        <v>0</v>
      </c>
      <c r="C13" s="307">
        <f>Revenue!H111</f>
        <v>0</v>
      </c>
      <c r="D13" s="307">
        <f>Revenue!J111</f>
        <v>0</v>
      </c>
      <c r="E13" s="308">
        <f>D13-C13</f>
        <v>0</v>
      </c>
    </row>
    <row r="14" spans="1:12" ht="15" customHeight="1" x14ac:dyDescent="0.25">
      <c r="A14" s="222" t="s">
        <v>343</v>
      </c>
      <c r="B14" s="303"/>
      <c r="C14" s="303"/>
      <c r="D14" s="303"/>
      <c r="E14" s="304"/>
    </row>
    <row r="15" spans="1:12" ht="15" customHeight="1" x14ac:dyDescent="0.25">
      <c r="A15" s="198" t="s">
        <v>344</v>
      </c>
      <c r="B15" s="305"/>
      <c r="C15" s="305"/>
      <c r="D15" s="305"/>
      <c r="E15" s="306"/>
    </row>
    <row r="16" spans="1:12" ht="15" customHeight="1" x14ac:dyDescent="0.2">
      <c r="A16" s="454" t="s">
        <v>345</v>
      </c>
      <c r="B16" s="305">
        <f>Revenue!F7</f>
        <v>5826557</v>
      </c>
      <c r="C16" s="305">
        <f>Revenue!H7</f>
        <v>5480000</v>
      </c>
      <c r="D16" s="305">
        <f>Revenue!J7</f>
        <v>5575000</v>
      </c>
      <c r="E16" s="305">
        <f>D16-C16</f>
        <v>95000</v>
      </c>
    </row>
    <row r="17" spans="1:5" ht="15" customHeight="1" x14ac:dyDescent="0.2">
      <c r="A17" s="454" t="s">
        <v>346</v>
      </c>
      <c r="B17" s="305">
        <f>Revenue!F19</f>
        <v>0</v>
      </c>
      <c r="C17" s="305">
        <f>Revenue!H19</f>
        <v>0</v>
      </c>
      <c r="D17" s="305">
        <f>Revenue!J19</f>
        <v>0</v>
      </c>
      <c r="E17" s="305">
        <f>D17-C17</f>
        <v>0</v>
      </c>
    </row>
    <row r="18" spans="1:5" ht="15" customHeight="1" x14ac:dyDescent="0.2">
      <c r="A18" s="454" t="s">
        <v>347</v>
      </c>
      <c r="B18" s="305">
        <f>Revenue!F9</f>
        <v>0</v>
      </c>
      <c r="C18" s="305">
        <f>Revenue!H9</f>
        <v>0</v>
      </c>
      <c r="D18" s="305">
        <f>Revenue!J9</f>
        <v>0</v>
      </c>
      <c r="E18" s="305">
        <f>D18-C18</f>
        <v>0</v>
      </c>
    </row>
    <row r="19" spans="1:5" ht="15" customHeight="1" x14ac:dyDescent="0.2">
      <c r="A19" s="454" t="s">
        <v>348</v>
      </c>
      <c r="B19" s="305">
        <f>Revenue!F10</f>
        <v>142664</v>
      </c>
      <c r="C19" s="305">
        <f>Revenue!H10</f>
        <v>130000</v>
      </c>
      <c r="D19" s="305">
        <f>Revenue!J10</f>
        <v>145000</v>
      </c>
      <c r="E19" s="305">
        <f>D19-C19</f>
        <v>15000</v>
      </c>
    </row>
    <row r="20" spans="1:5" ht="15" customHeight="1" x14ac:dyDescent="0.2">
      <c r="A20" s="454" t="s">
        <v>349</v>
      </c>
      <c r="B20" s="305">
        <f>Revenue!F11</f>
        <v>0</v>
      </c>
      <c r="C20" s="305">
        <f>Revenue!H11</f>
        <v>0</v>
      </c>
      <c r="D20" s="305">
        <f>Revenue!J11</f>
        <v>0</v>
      </c>
      <c r="E20" s="305">
        <f t="shared" ref="E20:E28" si="1">D20-C20</f>
        <v>0</v>
      </c>
    </row>
    <row r="21" spans="1:5" ht="15" customHeight="1" x14ac:dyDescent="0.2">
      <c r="A21" s="454" t="s">
        <v>350</v>
      </c>
      <c r="B21" s="305">
        <f>Revenue!F12</f>
        <v>0</v>
      </c>
      <c r="C21" s="305">
        <f>Revenue!H12</f>
        <v>0</v>
      </c>
      <c r="D21" s="305">
        <f>Revenue!J12</f>
        <v>0</v>
      </c>
      <c r="E21" s="305">
        <f t="shared" si="1"/>
        <v>0</v>
      </c>
    </row>
    <row r="22" spans="1:5" ht="15" customHeight="1" x14ac:dyDescent="0.2">
      <c r="A22" s="454" t="s">
        <v>351</v>
      </c>
      <c r="B22" s="305">
        <f>Revenue!F13</f>
        <v>0</v>
      </c>
      <c r="C22" s="305">
        <f>Revenue!H13</f>
        <v>0</v>
      </c>
      <c r="D22" s="305">
        <f>Revenue!J13</f>
        <v>0</v>
      </c>
      <c r="E22" s="305">
        <f>D22-C22</f>
        <v>0</v>
      </c>
    </row>
    <row r="23" spans="1:5" ht="15" customHeight="1" x14ac:dyDescent="0.2">
      <c r="A23" s="454" t="s">
        <v>352</v>
      </c>
      <c r="B23" s="305">
        <f>Revenue!F16</f>
        <v>349814</v>
      </c>
      <c r="C23" s="305">
        <f>Revenue!H16</f>
        <v>350000</v>
      </c>
      <c r="D23" s="305">
        <f>Revenue!J16</f>
        <v>360000</v>
      </c>
      <c r="E23" s="305">
        <f t="shared" si="1"/>
        <v>10000</v>
      </c>
    </row>
    <row r="24" spans="1:5" ht="15" customHeight="1" x14ac:dyDescent="0.2">
      <c r="A24" s="454" t="s">
        <v>353</v>
      </c>
      <c r="B24" s="305">
        <f>Revenue!F14</f>
        <v>0</v>
      </c>
      <c r="C24" s="305">
        <f>Revenue!H14</f>
        <v>0</v>
      </c>
      <c r="D24" s="305">
        <f>Revenue!J14</f>
        <v>0</v>
      </c>
      <c r="E24" s="305">
        <f t="shared" si="1"/>
        <v>0</v>
      </c>
    </row>
    <row r="25" spans="1:5" ht="15" customHeight="1" x14ac:dyDescent="0.2">
      <c r="A25" s="454" t="s">
        <v>354</v>
      </c>
      <c r="B25" s="305">
        <f>Revenue!F15</f>
        <v>0</v>
      </c>
      <c r="C25" s="305">
        <f>Revenue!H15</f>
        <v>0</v>
      </c>
      <c r="D25" s="305">
        <f>Revenue!J15</f>
        <v>0</v>
      </c>
      <c r="E25" s="305">
        <f t="shared" si="1"/>
        <v>0</v>
      </c>
    </row>
    <row r="26" spans="1:5" ht="15" customHeight="1" x14ac:dyDescent="0.2">
      <c r="A26" s="454" t="s">
        <v>355</v>
      </c>
      <c r="B26" s="305">
        <f>Revenue!F17</f>
        <v>55855</v>
      </c>
      <c r="C26" s="305">
        <f>Revenue!H17</f>
        <v>190000</v>
      </c>
      <c r="D26" s="305">
        <f>Revenue!J17</f>
        <v>60000</v>
      </c>
      <c r="E26" s="305">
        <f t="shared" si="1"/>
        <v>-130000</v>
      </c>
    </row>
    <row r="27" spans="1:5" ht="15" customHeight="1" x14ac:dyDescent="0.2">
      <c r="A27" s="454" t="s">
        <v>356</v>
      </c>
      <c r="B27" s="305">
        <f>Revenue!F18</f>
        <v>0</v>
      </c>
      <c r="C27" s="305">
        <f>Revenue!H18</f>
        <v>0</v>
      </c>
      <c r="D27" s="305">
        <f>Revenue!J18</f>
        <v>0</v>
      </c>
      <c r="E27" s="305">
        <f t="shared" si="1"/>
        <v>0</v>
      </c>
    </row>
    <row r="28" spans="1:5" ht="15" customHeight="1" x14ac:dyDescent="0.2">
      <c r="A28" s="454" t="s">
        <v>357</v>
      </c>
      <c r="B28" s="305">
        <f>Revenue!F22</f>
        <v>265366</v>
      </c>
      <c r="C28" s="305">
        <f>Revenue!H22</f>
        <v>250000</v>
      </c>
      <c r="D28" s="305">
        <f>Revenue!J22</f>
        <v>270000</v>
      </c>
      <c r="E28" s="305">
        <f t="shared" si="1"/>
        <v>20000</v>
      </c>
    </row>
    <row r="29" spans="1:5" ht="15" customHeight="1" x14ac:dyDescent="0.2">
      <c r="A29" s="454" t="s">
        <v>358</v>
      </c>
      <c r="B29" s="305">
        <f>Revenue!F23</f>
        <v>17814</v>
      </c>
      <c r="C29" s="305">
        <f>Revenue!H23</f>
        <v>30000</v>
      </c>
      <c r="D29" s="305">
        <f>Revenue!J23</f>
        <v>20000</v>
      </c>
      <c r="E29" s="305">
        <f>D29-C29</f>
        <v>-10000</v>
      </c>
    </row>
    <row r="30" spans="1:5" s="153" customFormat="1" ht="15" customHeight="1" x14ac:dyDescent="0.25">
      <c r="A30" s="222" t="s">
        <v>359</v>
      </c>
      <c r="B30" s="307">
        <f>SUM(B16:B29)</f>
        <v>6658070</v>
      </c>
      <c r="C30" s="307">
        <f>SUM(C16:C29)</f>
        <v>6430000</v>
      </c>
      <c r="D30" s="307">
        <f>SUM(D16:D29)</f>
        <v>6430000</v>
      </c>
      <c r="E30" s="307">
        <f>SUM(E16:E29)</f>
        <v>0</v>
      </c>
    </row>
    <row r="31" spans="1:5" ht="15" customHeight="1" x14ac:dyDescent="0.2">
      <c r="A31" s="456" t="s">
        <v>360</v>
      </c>
      <c r="B31" s="305">
        <f>Revenue!F26</f>
        <v>0</v>
      </c>
      <c r="C31" s="305">
        <f>Revenue!H26</f>
        <v>0</v>
      </c>
      <c r="D31" s="305">
        <f>Revenue!J26</f>
        <v>0</v>
      </c>
      <c r="E31" s="306">
        <f t="shared" ref="E31:E37" si="2">D31-C31</f>
        <v>0</v>
      </c>
    </row>
    <row r="32" spans="1:5" ht="15" customHeight="1" x14ac:dyDescent="0.2">
      <c r="A32" s="454" t="s">
        <v>361</v>
      </c>
      <c r="B32" s="303">
        <f>Revenue!F28</f>
        <v>0</v>
      </c>
      <c r="C32" s="303">
        <f>Revenue!H28</f>
        <v>0</v>
      </c>
      <c r="D32" s="303">
        <f>Revenue!J28</f>
        <v>0</v>
      </c>
      <c r="E32" s="304">
        <f t="shared" si="2"/>
        <v>0</v>
      </c>
    </row>
    <row r="33" spans="1:5" ht="15" customHeight="1" x14ac:dyDescent="0.2">
      <c r="A33" s="457" t="s">
        <v>362</v>
      </c>
      <c r="B33" s="303">
        <f>Revenue!F76</f>
        <v>0</v>
      </c>
      <c r="C33" s="303">
        <f>Revenue!H76</f>
        <v>0</v>
      </c>
      <c r="D33" s="303">
        <f>Revenue!J76</f>
        <v>0</v>
      </c>
      <c r="E33" s="304">
        <f t="shared" si="2"/>
        <v>0</v>
      </c>
    </row>
    <row r="34" spans="1:5" ht="15" customHeight="1" x14ac:dyDescent="0.2">
      <c r="A34" s="455" t="s">
        <v>363</v>
      </c>
      <c r="B34" s="303">
        <f>Revenue!F29</f>
        <v>0</v>
      </c>
      <c r="C34" s="303">
        <f>Revenue!H29</f>
        <v>0</v>
      </c>
      <c r="D34" s="303">
        <f>Revenue!J29</f>
        <v>0</v>
      </c>
      <c r="E34" s="304">
        <f t="shared" si="2"/>
        <v>0</v>
      </c>
    </row>
    <row r="35" spans="1:5" ht="15" customHeight="1" x14ac:dyDescent="0.2">
      <c r="A35" s="454" t="s">
        <v>364</v>
      </c>
      <c r="B35" s="303">
        <v>0</v>
      </c>
      <c r="C35" s="303">
        <v>0</v>
      </c>
      <c r="D35" s="303">
        <v>0</v>
      </c>
      <c r="E35" s="304">
        <f t="shared" si="2"/>
        <v>0</v>
      </c>
    </row>
    <row r="36" spans="1:5" ht="15" customHeight="1" x14ac:dyDescent="0.2">
      <c r="A36" s="457" t="s">
        <v>365</v>
      </c>
      <c r="B36" s="303">
        <f>Revenue!F30</f>
        <v>17214</v>
      </c>
      <c r="C36" s="303">
        <f>Revenue!H30</f>
        <v>20000</v>
      </c>
      <c r="D36" s="303">
        <f>Revenue!J30</f>
        <v>20000</v>
      </c>
      <c r="E36" s="304">
        <f t="shared" si="2"/>
        <v>0</v>
      </c>
    </row>
    <row r="37" spans="1:5" ht="15" customHeight="1" x14ac:dyDescent="0.2">
      <c r="A37" s="456" t="s">
        <v>366</v>
      </c>
      <c r="B37" s="303">
        <f>Revenue!F31</f>
        <v>0</v>
      </c>
      <c r="C37" s="303">
        <f>Revenue!H31</f>
        <v>0</v>
      </c>
      <c r="D37" s="303">
        <f>Revenue!J31</f>
        <v>0</v>
      </c>
      <c r="E37" s="304">
        <f t="shared" si="2"/>
        <v>0</v>
      </c>
    </row>
    <row r="38" spans="1:5" s="153" customFormat="1" ht="15" customHeight="1" x14ac:dyDescent="0.25">
      <c r="A38" s="227" t="s">
        <v>367</v>
      </c>
      <c r="B38" s="309">
        <f>B30+SUM(B31:B37)</f>
        <v>6675284</v>
      </c>
      <c r="C38" s="309">
        <f>C30+SUM(C31:C37)</f>
        <v>6450000</v>
      </c>
      <c r="D38" s="309">
        <f>D30+SUM(D31:D37)</f>
        <v>6450000</v>
      </c>
      <c r="E38" s="310">
        <f>E30+SUM(E31:E37)</f>
        <v>0</v>
      </c>
    </row>
    <row r="39" spans="1:5" ht="15" customHeight="1" x14ac:dyDescent="0.25">
      <c r="A39" s="198" t="s">
        <v>368</v>
      </c>
      <c r="B39" s="305"/>
      <c r="C39" s="305"/>
      <c r="D39" s="305"/>
      <c r="E39" s="306"/>
    </row>
    <row r="40" spans="1:5" ht="15" customHeight="1" x14ac:dyDescent="0.2">
      <c r="A40" s="196" t="s">
        <v>369</v>
      </c>
      <c r="B40" s="305">
        <f>Revenue!F67</f>
        <v>0</v>
      </c>
      <c r="C40" s="305">
        <f>Revenue!H67</f>
        <v>0</v>
      </c>
      <c r="D40" s="305">
        <f>Revenue!J67</f>
        <v>0</v>
      </c>
      <c r="E40" s="306">
        <f>D40-C40</f>
        <v>0</v>
      </c>
    </row>
    <row r="41" spans="1:5" ht="15" customHeight="1" x14ac:dyDescent="0.2">
      <c r="A41" s="207" t="s">
        <v>370</v>
      </c>
      <c r="B41" s="311">
        <f>Revenue!F68</f>
        <v>0</v>
      </c>
      <c r="C41" s="311">
        <f>Revenue!H68</f>
        <v>0</v>
      </c>
      <c r="D41" s="311">
        <f>Revenue!J68</f>
        <v>0</v>
      </c>
      <c r="E41" s="312">
        <f>D41-C41</f>
        <v>0</v>
      </c>
    </row>
    <row r="42" spans="1:5" ht="15" customHeight="1" x14ac:dyDescent="0.25">
      <c r="A42" s="222" t="s">
        <v>371</v>
      </c>
      <c r="B42" s="305"/>
      <c r="C42" s="305"/>
      <c r="D42" s="305"/>
      <c r="E42" s="305"/>
    </row>
    <row r="43" spans="1:5" ht="15" customHeight="1" x14ac:dyDescent="0.2">
      <c r="A43" s="196" t="s">
        <v>372</v>
      </c>
      <c r="B43" s="305">
        <f>Revenue!F69</f>
        <v>0</v>
      </c>
      <c r="C43" s="305">
        <f>Revenue!H69</f>
        <v>0</v>
      </c>
      <c r="D43" s="305">
        <f>Revenue!J69</f>
        <v>0</v>
      </c>
      <c r="E43" s="306">
        <f>D43-C43</f>
        <v>0</v>
      </c>
    </row>
    <row r="44" spans="1:5" ht="15" customHeight="1" x14ac:dyDescent="0.2">
      <c r="A44" s="207" t="s">
        <v>373</v>
      </c>
      <c r="B44" s="303">
        <f>Revenue!F70+Revenue!F75</f>
        <v>0</v>
      </c>
      <c r="C44" s="303">
        <f>Revenue!H70+Revenue!H75</f>
        <v>0</v>
      </c>
      <c r="D44" s="303">
        <f>Revenue!J70+Revenue!J75</f>
        <v>0</v>
      </c>
      <c r="E44" s="304">
        <f>D44-C44</f>
        <v>0</v>
      </c>
    </row>
    <row r="45" spans="1:5" s="153" customFormat="1" ht="15" customHeight="1" x14ac:dyDescent="0.25">
      <c r="A45" s="222" t="s">
        <v>374</v>
      </c>
      <c r="B45" s="307">
        <f>B44+B43+B41+B40</f>
        <v>0</v>
      </c>
      <c r="C45" s="307">
        <f>C44+C43+C41+C40</f>
        <v>0</v>
      </c>
      <c r="D45" s="307">
        <f>D44+D43+D41+D40</f>
        <v>0</v>
      </c>
      <c r="E45" s="308">
        <f>D45-C45</f>
        <v>0</v>
      </c>
    </row>
    <row r="46" spans="1:5" s="153" customFormat="1" ht="15" customHeight="1" x14ac:dyDescent="0.25">
      <c r="A46" s="222" t="s">
        <v>73</v>
      </c>
      <c r="B46" s="307">
        <f>Revenue!F35</f>
        <v>0</v>
      </c>
      <c r="C46" s="307">
        <f>Revenue!H35</f>
        <v>0</v>
      </c>
      <c r="D46" s="307">
        <f>Revenue!J35</f>
        <v>0</v>
      </c>
      <c r="E46" s="308">
        <f>D46-C46</f>
        <v>0</v>
      </c>
    </row>
    <row r="47" spans="1:5" s="153" customFormat="1" ht="15" customHeight="1" thickBot="1" x14ac:dyDescent="0.3">
      <c r="A47" s="313" t="s">
        <v>375</v>
      </c>
      <c r="B47" s="314">
        <f>B45+B38+B12+B13+B46</f>
        <v>6675284</v>
      </c>
      <c r="C47" s="314">
        <f>C45+C38+C12+C13+C46</f>
        <v>6450000</v>
      </c>
      <c r="D47" s="314">
        <f>D45+D38+D12+D13+D46</f>
        <v>6450000</v>
      </c>
      <c r="E47" s="315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6"/>
    </row>
    <row r="52" spans="1:1" ht="15" customHeight="1" x14ac:dyDescent="0.2">
      <c r="A52" s="317"/>
    </row>
    <row r="53" spans="1:1" ht="15" customHeight="1" x14ac:dyDescent="0.2">
      <c r="A53" s="317" t="s">
        <v>33</v>
      </c>
    </row>
    <row r="54" spans="1:1" ht="15" customHeight="1" x14ac:dyDescent="0.2">
      <c r="A54" s="317" t="s">
        <v>33</v>
      </c>
    </row>
    <row r="56" spans="1:1" ht="15" customHeight="1" x14ac:dyDescent="0.2">
      <c r="A56" s="317" t="s">
        <v>33</v>
      </c>
    </row>
  </sheetData>
  <printOptions horizontalCentered="1"/>
  <pageMargins left="0.45" right="0.45" top="0.5" bottom="0.5" header="0.3" footer="0.3"/>
  <pageSetup scale="7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86"/>
  <sheetViews>
    <sheetView zoomScaleNormal="100" workbookViewId="0">
      <pane xSplit="1" ySplit="10" topLeftCell="B53" activePane="bottomRight" state="frozen"/>
      <selection activeCell="D97" sqref="D97"/>
      <selection pane="topRight" activeCell="D97" sqref="D97"/>
      <selection pane="bottomLeft" activeCell="D97" sqref="D97"/>
      <selection pane="bottomRight" activeCell="D97" sqref="D97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1" customFormat="1" ht="20.100000000000001" customHeight="1" x14ac:dyDescent="0.25">
      <c r="A1" s="365" t="s">
        <v>237</v>
      </c>
      <c r="B1" s="379"/>
      <c r="C1" s="372"/>
      <c r="D1" s="379"/>
      <c r="F1" s="379"/>
      <c r="H1" s="379"/>
      <c r="I1" s="372"/>
      <c r="J1" s="380" t="s">
        <v>2</v>
      </c>
      <c r="K1" s="369" t="str">
        <f>Revenue!B2</f>
        <v>Nunez Community College</v>
      </c>
      <c r="L1" s="382"/>
      <c r="M1" s="369"/>
    </row>
    <row r="2" spans="1:13" s="371" customFormat="1" ht="20.100000000000001" customHeight="1" x14ac:dyDescent="0.25">
      <c r="A2" s="365" t="s">
        <v>376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377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33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378</v>
      </c>
      <c r="C6" s="235"/>
      <c r="D6" s="236"/>
      <c r="E6" s="235"/>
      <c r="F6" s="236"/>
      <c r="G6" s="237"/>
      <c r="H6" s="199" t="s">
        <v>379</v>
      </c>
      <c r="I6" s="235"/>
      <c r="J6" s="236"/>
      <c r="K6" s="235"/>
      <c r="L6" s="236"/>
      <c r="M6" s="238" t="s">
        <v>33</v>
      </c>
    </row>
    <row r="7" spans="1:13" ht="15" customHeight="1" x14ac:dyDescent="0.2">
      <c r="A7" s="196" t="s">
        <v>33</v>
      </c>
      <c r="B7" s="136" t="s">
        <v>33</v>
      </c>
      <c r="D7" s="136" t="s">
        <v>33</v>
      </c>
      <c r="F7" s="136" t="s">
        <v>33</v>
      </c>
      <c r="G7" s="234"/>
      <c r="H7" s="136" t="s">
        <v>33</v>
      </c>
      <c r="J7" s="136" t="s">
        <v>33</v>
      </c>
      <c r="L7" s="136" t="s">
        <v>33</v>
      </c>
      <c r="M7" s="234"/>
    </row>
    <row r="8" spans="1:13" ht="15" customHeight="1" x14ac:dyDescent="0.2">
      <c r="A8" s="196" t="s">
        <v>33</v>
      </c>
      <c r="B8" s="136" t="s">
        <v>33</v>
      </c>
      <c r="D8" s="136" t="s">
        <v>33</v>
      </c>
      <c r="F8" s="136" t="s">
        <v>33</v>
      </c>
      <c r="G8" s="234"/>
      <c r="H8" s="136" t="s">
        <v>33</v>
      </c>
      <c r="J8" s="136" t="s">
        <v>33</v>
      </c>
      <c r="L8" s="136" t="s">
        <v>33</v>
      </c>
      <c r="M8" s="234"/>
    </row>
    <row r="9" spans="1:13" ht="15" customHeight="1" x14ac:dyDescent="0.25">
      <c r="A9" s="201" t="s">
        <v>33</v>
      </c>
      <c r="B9" s="202" t="s">
        <v>33</v>
      </c>
      <c r="C9" s="239" t="s">
        <v>380</v>
      </c>
      <c r="D9" s="240" t="s">
        <v>33</v>
      </c>
      <c r="E9" s="239" t="s">
        <v>380</v>
      </c>
      <c r="F9" s="240" t="s">
        <v>33</v>
      </c>
      <c r="G9" s="241" t="s">
        <v>380</v>
      </c>
      <c r="H9" s="202" t="s">
        <v>33</v>
      </c>
      <c r="I9" s="239" t="s">
        <v>380</v>
      </c>
      <c r="J9" s="240" t="s">
        <v>33</v>
      </c>
      <c r="K9" s="239" t="s">
        <v>380</v>
      </c>
      <c r="L9" s="240" t="s">
        <v>33</v>
      </c>
      <c r="M9" s="241" t="s">
        <v>380</v>
      </c>
    </row>
    <row r="10" spans="1:13" ht="15" customHeight="1" x14ac:dyDescent="0.25">
      <c r="A10" s="204" t="s">
        <v>332</v>
      </c>
      <c r="B10" s="205" t="s">
        <v>381</v>
      </c>
      <c r="C10" s="242" t="s">
        <v>178</v>
      </c>
      <c r="D10" s="243" t="s">
        <v>382</v>
      </c>
      <c r="E10" s="242" t="s">
        <v>178</v>
      </c>
      <c r="F10" s="243" t="s">
        <v>178</v>
      </c>
      <c r="G10" s="244" t="s">
        <v>178</v>
      </c>
      <c r="H10" s="205" t="s">
        <v>381</v>
      </c>
      <c r="I10" s="242" t="s">
        <v>178</v>
      </c>
      <c r="J10" s="243" t="s">
        <v>382</v>
      </c>
      <c r="K10" s="242" t="s">
        <v>178</v>
      </c>
      <c r="L10" s="243" t="s">
        <v>178</v>
      </c>
      <c r="M10" s="244" t="s">
        <v>178</v>
      </c>
    </row>
    <row r="11" spans="1:13" ht="15" customHeight="1" x14ac:dyDescent="0.2">
      <c r="A11" s="207" t="s">
        <v>383</v>
      </c>
      <c r="B11" s="208" t="s">
        <v>33</v>
      </c>
      <c r="C11" s="245"/>
      <c r="D11" s="246" t="s">
        <v>33</v>
      </c>
      <c r="E11" s="245"/>
      <c r="F11" s="246" t="s">
        <v>33</v>
      </c>
      <c r="G11" s="247"/>
      <c r="H11" s="208" t="s">
        <v>33</v>
      </c>
      <c r="I11" s="245"/>
      <c r="J11" s="246" t="s">
        <v>33</v>
      </c>
      <c r="K11" s="245"/>
      <c r="L11" s="246" t="s">
        <v>33</v>
      </c>
      <c r="M11" s="247" t="s">
        <v>383</v>
      </c>
    </row>
    <row r="12" spans="1:13" ht="15" customHeight="1" x14ac:dyDescent="0.25">
      <c r="A12" s="198" t="s">
        <v>253</v>
      </c>
      <c r="B12" s="136" t="s">
        <v>33</v>
      </c>
      <c r="C12" s="248" t="s">
        <v>33</v>
      </c>
      <c r="D12" s="137"/>
      <c r="E12" s="163"/>
      <c r="F12" s="137"/>
      <c r="G12" s="249"/>
      <c r="I12" s="163"/>
      <c r="J12" s="137"/>
      <c r="K12" s="163"/>
      <c r="L12" s="137"/>
      <c r="M12" s="249"/>
    </row>
    <row r="13" spans="1:13" ht="15" customHeight="1" x14ac:dyDescent="0.2">
      <c r="A13" s="250" t="s">
        <v>384</v>
      </c>
      <c r="B13" s="231">
        <f>Revenue!H34</f>
        <v>5486522</v>
      </c>
      <c r="C13" s="251">
        <f t="shared" ref="C13:C84" si="0">IF(ISBLANK(B13),"  ",IF(F13&gt;0,B13/F13,IF(B13&gt;0,1,0)))</f>
        <v>1</v>
      </c>
      <c r="D13" s="252">
        <f>Revenue!I34</f>
        <v>0</v>
      </c>
      <c r="E13" s="253">
        <f>IF(ISBLANK(D13),"  ",IF(F13&gt;0,D13/F13,IF(D13&gt;0,1,0)))</f>
        <v>0</v>
      </c>
      <c r="F13" s="254">
        <f>D13+B13</f>
        <v>5486522</v>
      </c>
      <c r="G13" s="255">
        <f>IF(ISBLANK(F13),"  ",IF(F84&gt;0,F13/F84,IF(F13&gt;0,1,0)))</f>
        <v>0.16945787934591774</v>
      </c>
      <c r="H13" s="231">
        <f>Revenue!J34</f>
        <v>5485157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20" si="1">J13+H13</f>
        <v>5485157</v>
      </c>
      <c r="M13" s="255">
        <f>IF(ISBLANK(L13),"  ",IF(L84&gt;0,L13/L84,IF(L13&gt;0,1,0)))</f>
        <v>0.16227972673882113</v>
      </c>
    </row>
    <row r="14" spans="1:13" ht="15" customHeight="1" x14ac:dyDescent="0.2">
      <c r="A14" s="196" t="s">
        <v>385</v>
      </c>
      <c r="B14" s="136">
        <f>Revenue!H36</f>
        <v>0</v>
      </c>
      <c r="C14" s="256">
        <f t="shared" si="0"/>
        <v>0</v>
      </c>
      <c r="D14" s="257">
        <f>Revenue!I36</f>
        <v>0</v>
      </c>
      <c r="E14" s="258">
        <f>IF(ISBLANK(D14),"  ",IF(F14&gt;0,D14/F14,IF(D14&gt;0,1,0)))</f>
        <v>0</v>
      </c>
      <c r="F14" s="259">
        <f>D14+B14</f>
        <v>0</v>
      </c>
      <c r="G14" s="260">
        <f>IF(ISBLANK(F14),"  ",IF(F84&gt;0,F14/F84,IF(F14&gt;0,1,0)))</f>
        <v>0</v>
      </c>
      <c r="H14" s="136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",IF(L84&gt;0,L14/L84,IF(L14&gt;0,1,0)))</f>
        <v>0</v>
      </c>
    </row>
    <row r="15" spans="1:13" s="400" customFormat="1" ht="15" customHeight="1" x14ac:dyDescent="0.2">
      <c r="A15" s="492" t="s">
        <v>386</v>
      </c>
      <c r="B15" s="493">
        <f>SUM(B16:B39)</f>
        <v>141750</v>
      </c>
      <c r="C15" s="494">
        <f>IF(ISBLANK(B15),"  ",IF(F15&gt;0,B15/F15,IF(B15&gt;0,1,0)))</f>
        <v>1</v>
      </c>
      <c r="D15" s="495">
        <f>SUM(D16:D39)</f>
        <v>0</v>
      </c>
      <c r="E15" s="496">
        <f>IF(ISBLANK(D15),"  ",IF(F15&gt;0,D15/F15,IF(D15&gt;0,1,0)))</f>
        <v>0</v>
      </c>
      <c r="F15" s="497">
        <f>D15+B15</f>
        <v>141750</v>
      </c>
      <c r="G15" s="498">
        <f>IF(ISBLANK(F15),"  ",IF(F84&gt;0,F15/F84,IF(F15&gt;0,1,0)))</f>
        <v>4.3781204918678616E-3</v>
      </c>
      <c r="H15" s="493">
        <f>SUM(H16:H39)</f>
        <v>144370</v>
      </c>
      <c r="I15" s="494">
        <f>IF(ISBLANK(H15),"  ",IF(L15&gt;0,H15/L15,IF(H15&gt;0,1,0)))</f>
        <v>1</v>
      </c>
      <c r="J15" s="495">
        <f>SUM(J16:J39)</f>
        <v>0</v>
      </c>
      <c r="K15" s="496">
        <f>IF(ISBLANK(J15),"  ",IF(L15&gt;0,J15/L15,IF(J15&gt;0,1,0)))</f>
        <v>0</v>
      </c>
      <c r="L15" s="497">
        <f t="shared" si="1"/>
        <v>144370</v>
      </c>
      <c r="M15" s="498">
        <f>IF(ISBLANK(L15),"  ",IF(L84&gt;0,L15/L84,IF(L15&gt;0,1,0)))</f>
        <v>4.2712221636105599E-3</v>
      </c>
    </row>
    <row r="16" spans="1:13" s="400" customFormat="1" ht="15" customHeight="1" x14ac:dyDescent="0.2">
      <c r="A16" s="477" t="s">
        <v>387</v>
      </c>
      <c r="B16" s="478">
        <f>Revenue!H39</f>
        <v>0</v>
      </c>
      <c r="C16" s="479">
        <f t="shared" si="0"/>
        <v>0</v>
      </c>
      <c r="D16" s="480">
        <f>Revenue!I39</f>
        <v>0</v>
      </c>
      <c r="E16" s="481">
        <f>IF(ISBLANK(D16),"  ",IF(F16&gt;0,D16/F16,IF(D16&gt;0,1,0)))</f>
        <v>0</v>
      </c>
      <c r="F16" s="482">
        <f t="shared" ref="F16:F45" si="2">D16+B16</f>
        <v>0</v>
      </c>
      <c r="G16" s="483">
        <f>IF(ISBLANK(F16),"  ",IF(F84&gt;0,F16/F84,IF(F16&gt;0,1,0)))</f>
        <v>0</v>
      </c>
      <c r="H16" s="478">
        <f>Revenue!J39</f>
        <v>0</v>
      </c>
      <c r="I16" s="479">
        <f t="shared" ref="I16:I29" si="3">IF(ISBLANK(H16),"  ",IF(L16&gt;0,H16/L16,IF(H16&gt;0,1,0)))</f>
        <v>0</v>
      </c>
      <c r="J16" s="480">
        <f>Revenue!K39</f>
        <v>0</v>
      </c>
      <c r="K16" s="481">
        <f t="shared" ref="K16:K35" si="4">IF(ISBLANK(J16),"  ",IF(L16&gt;0,J16/L16,IF(J16&gt;0,1,0)))</f>
        <v>0</v>
      </c>
      <c r="L16" s="482">
        <f t="shared" si="1"/>
        <v>0</v>
      </c>
      <c r="M16" s="483">
        <f>IF(ISBLANK(L16),"  ",IF(L84&gt;0,L16/L84,IF(L16&gt;0,1,0)))</f>
        <v>0</v>
      </c>
    </row>
    <row r="17" spans="1:13" s="401" customFormat="1" ht="15" customHeight="1" x14ac:dyDescent="0.2">
      <c r="A17" s="484" t="s">
        <v>258</v>
      </c>
      <c r="B17" s="485">
        <f>Revenue!H40</f>
        <v>141750</v>
      </c>
      <c r="C17" s="486">
        <f t="shared" si="0"/>
        <v>1</v>
      </c>
      <c r="D17" s="487">
        <f>Revenue!I40</f>
        <v>0</v>
      </c>
      <c r="E17" s="481">
        <f t="shared" ref="E17:E35" si="5">IF(ISBLANK(D17),"  ",IF(F17&gt;0,D17/F17,IF(D17&gt;0,1,0)))</f>
        <v>0</v>
      </c>
      <c r="F17" s="488">
        <f t="shared" si="2"/>
        <v>141750</v>
      </c>
      <c r="G17" s="489">
        <f>IF(ISBLANK(F17),"  ",IF(F84&gt;0,F17/F84,IF(F17&gt;0,1,0)))</f>
        <v>4.3781204918678616E-3</v>
      </c>
      <c r="H17" s="485">
        <f>Revenue!J40</f>
        <v>144370</v>
      </c>
      <c r="I17" s="486">
        <f t="shared" si="3"/>
        <v>1</v>
      </c>
      <c r="J17" s="487">
        <f>Revenue!K40</f>
        <v>0</v>
      </c>
      <c r="K17" s="490">
        <f t="shared" si="4"/>
        <v>0</v>
      </c>
      <c r="L17" s="488">
        <f t="shared" si="1"/>
        <v>144370</v>
      </c>
      <c r="M17" s="489">
        <f>IF(ISBLANK(L17),"  ",IF(L84&gt;0,L17/L84,IF(L17&gt;0,1,0)))</f>
        <v>4.2712221636105599E-3</v>
      </c>
    </row>
    <row r="18" spans="1:13" s="401" customFormat="1" ht="15" customHeight="1" x14ac:dyDescent="0.2">
      <c r="A18" s="484" t="s">
        <v>259</v>
      </c>
      <c r="B18" s="485">
        <f>Revenue!H41</f>
        <v>0</v>
      </c>
      <c r="C18" s="486">
        <f t="shared" si="0"/>
        <v>0</v>
      </c>
      <c r="D18" s="487">
        <f>Revenue!I41</f>
        <v>0</v>
      </c>
      <c r="E18" s="481">
        <f t="shared" si="5"/>
        <v>0</v>
      </c>
      <c r="F18" s="488">
        <f t="shared" si="2"/>
        <v>0</v>
      </c>
      <c r="G18" s="489">
        <f>IF(ISBLANK(F18),"  ",IF(F84&gt;0,F18/F84,IF(F18&gt;0,1,0)))</f>
        <v>0</v>
      </c>
      <c r="H18" s="485">
        <f>Revenue!J41</f>
        <v>0</v>
      </c>
      <c r="I18" s="486">
        <f t="shared" si="3"/>
        <v>0</v>
      </c>
      <c r="J18" s="487">
        <f>Revenue!K41</f>
        <v>0</v>
      </c>
      <c r="K18" s="490">
        <f t="shared" si="4"/>
        <v>0</v>
      </c>
      <c r="L18" s="488">
        <f t="shared" si="1"/>
        <v>0</v>
      </c>
      <c r="M18" s="489">
        <f>IF(ISBLANK(L18),"  ",IF(L84&gt;0,L18/L84,IF(L18&gt;0,1,0)))</f>
        <v>0</v>
      </c>
    </row>
    <row r="19" spans="1:13" s="401" customFormat="1" ht="15" customHeight="1" x14ac:dyDescent="0.2">
      <c r="A19" s="484" t="s">
        <v>260</v>
      </c>
      <c r="B19" s="485">
        <f>Revenue!H42</f>
        <v>0</v>
      </c>
      <c r="C19" s="486">
        <f t="shared" si="0"/>
        <v>0</v>
      </c>
      <c r="D19" s="487">
        <f>Revenue!I42</f>
        <v>0</v>
      </c>
      <c r="E19" s="481">
        <f t="shared" si="5"/>
        <v>0</v>
      </c>
      <c r="F19" s="488">
        <f t="shared" si="2"/>
        <v>0</v>
      </c>
      <c r="G19" s="489">
        <f>IF(ISBLANK(F19),"  ",IF(F84&gt;0,F19/F84,IF(F19&gt;0,1,0)))</f>
        <v>0</v>
      </c>
      <c r="H19" s="485">
        <f>Revenue!J42</f>
        <v>0</v>
      </c>
      <c r="I19" s="486">
        <f t="shared" si="3"/>
        <v>0</v>
      </c>
      <c r="J19" s="487">
        <f>Revenue!K42</f>
        <v>0</v>
      </c>
      <c r="K19" s="490">
        <f t="shared" si="4"/>
        <v>0</v>
      </c>
      <c r="L19" s="488">
        <f t="shared" si="1"/>
        <v>0</v>
      </c>
      <c r="M19" s="489">
        <f>IF(ISBLANK(L19),"  ",IF(L84&gt;0,L19/L84,IF(L19&gt;0,1,0)))</f>
        <v>0</v>
      </c>
    </row>
    <row r="20" spans="1:13" s="401" customFormat="1" ht="15" customHeight="1" x14ac:dyDescent="0.2">
      <c r="A20" s="484" t="s">
        <v>261</v>
      </c>
      <c r="B20" s="485">
        <f>Revenue!H43</f>
        <v>0</v>
      </c>
      <c r="C20" s="486">
        <f t="shared" si="0"/>
        <v>0</v>
      </c>
      <c r="D20" s="487">
        <f>Revenue!I43</f>
        <v>0</v>
      </c>
      <c r="E20" s="481">
        <f t="shared" si="5"/>
        <v>0</v>
      </c>
      <c r="F20" s="488">
        <f>D20+B20</f>
        <v>0</v>
      </c>
      <c r="G20" s="489">
        <f>IF(ISBLANK(F20),"  ",IF(F85&gt;0,F20/F85,IF(F20&gt;0,1,0)))</f>
        <v>0</v>
      </c>
      <c r="H20" s="485">
        <f>Revenue!J43</f>
        <v>0</v>
      </c>
      <c r="I20" s="486">
        <f t="shared" si="3"/>
        <v>0</v>
      </c>
      <c r="J20" s="487">
        <f>Revenue!K43</f>
        <v>0</v>
      </c>
      <c r="K20" s="490">
        <f t="shared" si="4"/>
        <v>0</v>
      </c>
      <c r="L20" s="488">
        <f t="shared" si="1"/>
        <v>0</v>
      </c>
      <c r="M20" s="489">
        <f>IF(ISBLANK(L20),"  ",IF(L85&gt;0,L20/L85,IF(L20&gt;0,1,0)))</f>
        <v>0</v>
      </c>
    </row>
    <row r="21" spans="1:13" s="401" customFormat="1" ht="15" customHeight="1" x14ac:dyDescent="0.2">
      <c r="A21" s="484" t="s">
        <v>388</v>
      </c>
      <c r="B21" s="485">
        <f>Revenue!H44</f>
        <v>0</v>
      </c>
      <c r="C21" s="486">
        <f t="shared" si="0"/>
        <v>0</v>
      </c>
      <c r="D21" s="487">
        <f>Revenue!I44</f>
        <v>0</v>
      </c>
      <c r="E21" s="481">
        <f t="shared" si="5"/>
        <v>0</v>
      </c>
      <c r="F21" s="488">
        <f t="shared" si="2"/>
        <v>0</v>
      </c>
      <c r="G21" s="489">
        <f>IF(ISBLANK(F21),"  ",IF(F84&gt;0,F21/F84,IF(F21&gt;0,1,0)))</f>
        <v>0</v>
      </c>
      <c r="H21" s="485">
        <f>Revenue!J44</f>
        <v>0</v>
      </c>
      <c r="I21" s="486">
        <f t="shared" si="3"/>
        <v>0</v>
      </c>
      <c r="J21" s="487">
        <f>Revenue!K44</f>
        <v>0</v>
      </c>
      <c r="K21" s="490">
        <f t="shared" si="4"/>
        <v>0</v>
      </c>
      <c r="L21" s="488">
        <f t="shared" ref="L21:L25" si="6">J21+H21</f>
        <v>0</v>
      </c>
      <c r="M21" s="489">
        <f>IF(ISBLANK(L21),"  ",IF(L84&gt;0,L21/L84,IF(L21&gt;0,1,0)))</f>
        <v>0</v>
      </c>
    </row>
    <row r="22" spans="1:13" s="401" customFormat="1" ht="15" customHeight="1" x14ac:dyDescent="0.2">
      <c r="A22" s="484" t="s">
        <v>389</v>
      </c>
      <c r="B22" s="485">
        <f>Revenue!H49</f>
        <v>0</v>
      </c>
      <c r="C22" s="486">
        <f t="shared" si="0"/>
        <v>0</v>
      </c>
      <c r="D22" s="487">
        <f>Revenue!I49</f>
        <v>0</v>
      </c>
      <c r="E22" s="481">
        <f t="shared" si="5"/>
        <v>0</v>
      </c>
      <c r="F22" s="488">
        <f t="shared" si="2"/>
        <v>0</v>
      </c>
      <c r="G22" s="489">
        <f>IF(ISBLANK(F22),"  ",IF(F84&gt;0,F22/F84,IF(F22&gt;0,1,0)))</f>
        <v>0</v>
      </c>
      <c r="H22" s="485">
        <f>Revenue!J49</f>
        <v>0</v>
      </c>
      <c r="I22" s="486">
        <f t="shared" si="3"/>
        <v>0</v>
      </c>
      <c r="J22" s="487">
        <f>Revenue!K49</f>
        <v>0</v>
      </c>
      <c r="K22" s="490">
        <f t="shared" si="4"/>
        <v>0</v>
      </c>
      <c r="L22" s="488">
        <f t="shared" si="6"/>
        <v>0</v>
      </c>
      <c r="M22" s="489">
        <f>IF(ISBLANK(L22),"  ",IF(L84&gt;0,L22/L84,IF(L22&gt;0,1,0)))</f>
        <v>0</v>
      </c>
    </row>
    <row r="23" spans="1:13" s="401" customFormat="1" ht="15" customHeight="1" x14ac:dyDescent="0.2">
      <c r="A23" s="484" t="s">
        <v>390</v>
      </c>
      <c r="B23" s="485">
        <f>Revenue!H45</f>
        <v>0</v>
      </c>
      <c r="C23" s="486">
        <f t="shared" si="0"/>
        <v>0</v>
      </c>
      <c r="D23" s="487">
        <f>Revenue!I45</f>
        <v>0</v>
      </c>
      <c r="E23" s="481">
        <f t="shared" si="5"/>
        <v>0</v>
      </c>
      <c r="F23" s="488">
        <f t="shared" si="2"/>
        <v>0</v>
      </c>
      <c r="G23" s="489">
        <f>IF(ISBLANK(F23),"  ",IF(F84&gt;0,F23/F84,IF(F23&gt;0,1,0)))</f>
        <v>0</v>
      </c>
      <c r="H23" s="485">
        <f>Revenue!J45</f>
        <v>0</v>
      </c>
      <c r="I23" s="486">
        <f t="shared" si="3"/>
        <v>0</v>
      </c>
      <c r="J23" s="487">
        <f>Revenue!K45</f>
        <v>0</v>
      </c>
      <c r="K23" s="490">
        <f t="shared" si="4"/>
        <v>0</v>
      </c>
      <c r="L23" s="488">
        <f t="shared" si="6"/>
        <v>0</v>
      </c>
      <c r="M23" s="489">
        <f>IF(ISBLANK(L23),"  ",IF(L84&gt;0,L23/L84,IF(L23&gt;0,1,0)))</f>
        <v>0</v>
      </c>
    </row>
    <row r="24" spans="1:13" s="401" customFormat="1" ht="15" customHeight="1" x14ac:dyDescent="0.2">
      <c r="A24" s="484" t="s">
        <v>265</v>
      </c>
      <c r="B24" s="485">
        <f>Revenue!H46</f>
        <v>0</v>
      </c>
      <c r="C24" s="486">
        <f t="shared" si="0"/>
        <v>0</v>
      </c>
      <c r="D24" s="487">
        <f>Revenue!I46</f>
        <v>0</v>
      </c>
      <c r="E24" s="481">
        <f t="shared" si="5"/>
        <v>0</v>
      </c>
      <c r="F24" s="488">
        <f t="shared" si="2"/>
        <v>0</v>
      </c>
      <c r="G24" s="489">
        <f>IF(ISBLANK(F24),"  ",IF(F84&gt;0,F24/F84,IF(F24&gt;0,1,0)))</f>
        <v>0</v>
      </c>
      <c r="H24" s="485">
        <f>Revenue!J46</f>
        <v>0</v>
      </c>
      <c r="I24" s="486">
        <f t="shared" si="3"/>
        <v>0</v>
      </c>
      <c r="J24" s="487">
        <f>Revenue!K46</f>
        <v>0</v>
      </c>
      <c r="K24" s="490">
        <f t="shared" si="4"/>
        <v>0</v>
      </c>
      <c r="L24" s="488">
        <f t="shared" si="6"/>
        <v>0</v>
      </c>
      <c r="M24" s="489">
        <f>IF(ISBLANK(L24),"  ",IF(L84&gt;0,L24/L84,IF(L24&gt;0,1,0)))</f>
        <v>0</v>
      </c>
    </row>
    <row r="25" spans="1:13" s="401" customFormat="1" ht="15" customHeight="1" x14ac:dyDescent="0.2">
      <c r="A25" s="484" t="s">
        <v>266</v>
      </c>
      <c r="B25" s="485">
        <f>Revenue!H47</f>
        <v>0</v>
      </c>
      <c r="C25" s="486">
        <f t="shared" si="0"/>
        <v>0</v>
      </c>
      <c r="D25" s="487">
        <f>Revenue!I47</f>
        <v>0</v>
      </c>
      <c r="E25" s="481">
        <f t="shared" si="5"/>
        <v>0</v>
      </c>
      <c r="F25" s="488">
        <f t="shared" si="2"/>
        <v>0</v>
      </c>
      <c r="G25" s="489">
        <f>IF(ISBLANK(F25),"  ",IF(F84&gt;0,F25/F84,IF(F25&gt;0,1,0)))</f>
        <v>0</v>
      </c>
      <c r="H25" s="485">
        <f>Revenue!J47</f>
        <v>0</v>
      </c>
      <c r="I25" s="486">
        <f t="shared" si="3"/>
        <v>0</v>
      </c>
      <c r="J25" s="487">
        <f>Revenue!K47</f>
        <v>0</v>
      </c>
      <c r="K25" s="490">
        <f t="shared" si="4"/>
        <v>0</v>
      </c>
      <c r="L25" s="488">
        <f t="shared" si="6"/>
        <v>0</v>
      </c>
      <c r="M25" s="489">
        <f>IF(ISBLANK(L25),"  ",IF(L84&gt;0,L25/L84,IF(L25&gt;0,1,0)))</f>
        <v>0</v>
      </c>
    </row>
    <row r="26" spans="1:13" s="401" customFormat="1" ht="15" customHeight="1" x14ac:dyDescent="0.2">
      <c r="A26" s="491" t="s">
        <v>391</v>
      </c>
      <c r="B26" s="485">
        <f>Revenue!H48</f>
        <v>0</v>
      </c>
      <c r="C26" s="486">
        <f t="shared" si="0"/>
        <v>0</v>
      </c>
      <c r="D26" s="487">
        <f>Revenue!I48</f>
        <v>0</v>
      </c>
      <c r="E26" s="481">
        <f t="shared" si="5"/>
        <v>0</v>
      </c>
      <c r="F26" s="488">
        <f t="shared" ref="F26:F35" si="7">D26+B26</f>
        <v>0</v>
      </c>
      <c r="G26" s="489">
        <f>IF(ISBLANK(F26),"  ",IF(F84&gt;0,F26/F84,IF(F26&gt;0,1,0)))</f>
        <v>0</v>
      </c>
      <c r="H26" s="485">
        <f>Revenue!J48</f>
        <v>0</v>
      </c>
      <c r="I26" s="486">
        <f t="shared" si="3"/>
        <v>0</v>
      </c>
      <c r="J26" s="487">
        <f>Revenue!K48</f>
        <v>0</v>
      </c>
      <c r="K26" s="490">
        <f t="shared" si="4"/>
        <v>0</v>
      </c>
      <c r="L26" s="488">
        <f t="shared" ref="L26:L35" si="8">J26+H26</f>
        <v>0</v>
      </c>
      <c r="M26" s="489">
        <f>IF(ISBLANK(L26),"  ",IF(L84&gt;0,L26/L84,IF(L26&gt;0,1,0)))</f>
        <v>0</v>
      </c>
    </row>
    <row r="27" spans="1:13" s="401" customFormat="1" ht="15" customHeight="1" x14ac:dyDescent="0.2">
      <c r="A27" s="491" t="s">
        <v>268</v>
      </c>
      <c r="B27" s="485">
        <f>Revenue!H50</f>
        <v>0</v>
      </c>
      <c r="C27" s="486">
        <f>IF(ISBLANK(B27),"  ",IF(F27&gt;0,B27/F27,IF(B27&gt;0,1,0)))</f>
        <v>0</v>
      </c>
      <c r="D27" s="487">
        <f>Revenue!I50</f>
        <v>0</v>
      </c>
      <c r="E27" s="481">
        <f>IF(ISBLANK(D27),"  ",IF(F27&gt;0,D27/F27,IF(D27&gt;0,1,0)))</f>
        <v>0</v>
      </c>
      <c r="F27" s="488">
        <f t="shared" si="7"/>
        <v>0</v>
      </c>
      <c r="G27" s="489">
        <f>IF(ISBLANK(F27),"  ",IF(F85&gt;0,F27/F85,IF(F27&gt;0,1,0)))</f>
        <v>0</v>
      </c>
      <c r="H27" s="485">
        <f>Revenue!J50</f>
        <v>0</v>
      </c>
      <c r="I27" s="486">
        <f t="shared" si="3"/>
        <v>0</v>
      </c>
      <c r="J27" s="487">
        <f>Revenue!K50</f>
        <v>0</v>
      </c>
      <c r="K27" s="490">
        <f>IF(ISBLANK(J27),"  ",IF(L27&gt;0,J27/L27,IF(J27&gt;0,1,0)))</f>
        <v>0</v>
      </c>
      <c r="L27" s="488">
        <f t="shared" si="8"/>
        <v>0</v>
      </c>
      <c r="M27" s="489">
        <f>IF(ISBLANK(L27),"  ",IF(L85&gt;0,L27/L85,IF(L27&gt;0,1,0)))</f>
        <v>0</v>
      </c>
    </row>
    <row r="28" spans="1:13" s="401" customFormat="1" ht="15" customHeight="1" x14ac:dyDescent="0.2">
      <c r="A28" s="491" t="s">
        <v>392</v>
      </c>
      <c r="B28" s="485">
        <f>Revenue!H51</f>
        <v>0</v>
      </c>
      <c r="C28" s="486">
        <f t="shared" si="0"/>
        <v>0</v>
      </c>
      <c r="D28" s="487">
        <f>Revenue!I51</f>
        <v>0</v>
      </c>
      <c r="E28" s="481">
        <f>IF(ISBLANK(D28),"  ",IF(F28&gt;0,D28/F28,IF(D28&gt;0,1,0)))</f>
        <v>0</v>
      </c>
      <c r="F28" s="488">
        <f t="shared" si="7"/>
        <v>0</v>
      </c>
      <c r="G28" s="489">
        <f>IF(ISBLANK(F28),"  ",IF(F86&gt;0,F28/F86,IF(F28&gt;0,1,0)))</f>
        <v>0</v>
      </c>
      <c r="H28" s="485">
        <f>Revenue!J51</f>
        <v>0</v>
      </c>
      <c r="I28" s="486">
        <f t="shared" si="3"/>
        <v>0</v>
      </c>
      <c r="J28" s="487">
        <f>Revenue!K51</f>
        <v>0</v>
      </c>
      <c r="K28" s="490">
        <f>IF(ISBLANK(J28),"  ",IF(L28&gt;0,J28/L28,IF(J28&gt;0,1,0)))</f>
        <v>0</v>
      </c>
      <c r="L28" s="488">
        <f t="shared" si="8"/>
        <v>0</v>
      </c>
      <c r="M28" s="489">
        <f>IF(ISBLANK(L28),"  ",IF(L86&gt;0,L28/L86,IF(L28&gt;0,1,0)))</f>
        <v>0</v>
      </c>
    </row>
    <row r="29" spans="1:13" s="401" customFormat="1" ht="15" customHeight="1" x14ac:dyDescent="0.2">
      <c r="A29" s="491" t="s">
        <v>270</v>
      </c>
      <c r="B29" s="485">
        <f>Revenue!H52</f>
        <v>0</v>
      </c>
      <c r="C29" s="486">
        <f t="shared" si="0"/>
        <v>0</v>
      </c>
      <c r="D29" s="487">
        <f>Revenue!I52</f>
        <v>0</v>
      </c>
      <c r="E29" s="481">
        <f>IF(ISBLANK(D29),"  ",IF(F29&gt;0,D29/F29,IF(D29&gt;0,1,0)))</f>
        <v>0</v>
      </c>
      <c r="F29" s="488">
        <f t="shared" si="7"/>
        <v>0</v>
      </c>
      <c r="G29" s="489">
        <f>IF(ISBLANK(F29),"  ",IF(F87&gt;0,F29/F87,IF(F29&gt;0,1,0)))</f>
        <v>0</v>
      </c>
      <c r="H29" s="485">
        <f>Revenue!J52</f>
        <v>0</v>
      </c>
      <c r="I29" s="486">
        <f t="shared" si="3"/>
        <v>0</v>
      </c>
      <c r="J29" s="487">
        <f>Revenue!K52</f>
        <v>0</v>
      </c>
      <c r="K29" s="490">
        <f>IF(ISBLANK(J29),"  ",IF(L29&gt;0,J29/L29,IF(J29&gt;0,1,0)))</f>
        <v>0</v>
      </c>
      <c r="L29" s="488">
        <f t="shared" si="8"/>
        <v>0</v>
      </c>
      <c r="M29" s="489">
        <f>IF(ISBLANK(L29),"  ",IF(L87&gt;0,L29/L87,IF(L29&gt;0,1,0)))</f>
        <v>0</v>
      </c>
    </row>
    <row r="30" spans="1:13" s="401" customFormat="1" ht="15" customHeight="1" x14ac:dyDescent="0.2">
      <c r="A30" s="471" t="s">
        <v>271</v>
      </c>
      <c r="B30" s="485">
        <f>Revenue!H53</f>
        <v>0</v>
      </c>
      <c r="C30" s="486">
        <f>IF(ISBLANK(B30),"  ",IF(F30&gt;0,B30/F30,IF(B30&gt;0,1,0)))</f>
        <v>0</v>
      </c>
      <c r="D30" s="487">
        <f>Revenue!I53</f>
        <v>0</v>
      </c>
      <c r="E30" s="481">
        <f>IF(ISBLANK(D30),"  ",IF(F30&gt;0,D30/F30,IF(D30&gt;0,1,0)))</f>
        <v>0</v>
      </c>
      <c r="F30" s="488">
        <f t="shared" si="7"/>
        <v>0</v>
      </c>
      <c r="G30" s="489">
        <f>IF(ISBLANK(F30),"  ",IF(F88&gt;0,F30/F88,IF(F30&gt;0,1,0)))</f>
        <v>0</v>
      </c>
      <c r="H30" s="485">
        <f>Revenue!J53</f>
        <v>0</v>
      </c>
      <c r="I30" s="486">
        <f>IF(ISBLANK(H30),"  ",IF(L30&gt;0,H30/L30,IF(H30&gt;0,1,0)))</f>
        <v>0</v>
      </c>
      <c r="J30" s="487">
        <f>Revenue!K53</f>
        <v>0</v>
      </c>
      <c r="K30" s="490">
        <f>IF(ISBLANK(J30),"  ",IF(L30&gt;0,J30/L30,IF(J30&gt;0,1,0)))</f>
        <v>0</v>
      </c>
      <c r="L30" s="488">
        <f t="shared" si="8"/>
        <v>0</v>
      </c>
      <c r="M30" s="489">
        <f>IF(ISBLANK(L30),"  ",IF(L88&gt;0,L30/L88,IF(L30&gt;0,1,0)))</f>
        <v>0</v>
      </c>
    </row>
    <row r="31" spans="1:13" s="401" customFormat="1" ht="15" customHeight="1" x14ac:dyDescent="0.2">
      <c r="A31" s="491" t="s">
        <v>272</v>
      </c>
      <c r="B31" s="485">
        <f>Revenue!H54</f>
        <v>0</v>
      </c>
      <c r="C31" s="486">
        <f t="shared" ref="C31:C35" si="9">IF(ISBLANK(B31),"  ",IF(F31&gt;0,B31/F31,IF(B31&gt;0,1,0)))</f>
        <v>0</v>
      </c>
      <c r="D31" s="487">
        <f>Revenue!I54</f>
        <v>0</v>
      </c>
      <c r="E31" s="481">
        <f t="shared" si="5"/>
        <v>0</v>
      </c>
      <c r="F31" s="488">
        <f t="shared" si="7"/>
        <v>0</v>
      </c>
      <c r="G31" s="489">
        <f t="shared" ref="G31:G37" si="10">IF(ISBLANK(F31),"  ",IF(F84&gt;0,F31/F84,IF(F31&gt;0,1,0)))</f>
        <v>0</v>
      </c>
      <c r="H31" s="485">
        <f>Revenue!J54</f>
        <v>0</v>
      </c>
      <c r="I31" s="486">
        <f t="shared" ref="I31:I35" si="11">IF(ISBLANK(H31),"  ",IF(L31&gt;0,H31/L31,IF(H31&gt;0,1,0)))</f>
        <v>0</v>
      </c>
      <c r="J31" s="487">
        <f>Revenue!K54</f>
        <v>0</v>
      </c>
      <c r="K31" s="490">
        <f t="shared" si="4"/>
        <v>0</v>
      </c>
      <c r="L31" s="488">
        <f t="shared" si="8"/>
        <v>0</v>
      </c>
      <c r="M31" s="489">
        <f t="shared" ref="M31:M37" si="12">IF(ISBLANK(L31),"  ",IF(L84&gt;0,L31/L84,IF(L31&gt;0,1,0)))</f>
        <v>0</v>
      </c>
    </row>
    <row r="32" spans="1:13" s="401" customFormat="1" ht="15" customHeight="1" x14ac:dyDescent="0.2">
      <c r="A32" s="484" t="s">
        <v>273</v>
      </c>
      <c r="B32" s="485">
        <f>Revenue!H55</f>
        <v>0</v>
      </c>
      <c r="C32" s="486">
        <f t="shared" si="9"/>
        <v>0</v>
      </c>
      <c r="D32" s="487">
        <f>Revenue!I55</f>
        <v>0</v>
      </c>
      <c r="E32" s="481">
        <f t="shared" si="5"/>
        <v>0</v>
      </c>
      <c r="F32" s="488">
        <f t="shared" si="7"/>
        <v>0</v>
      </c>
      <c r="G32" s="489">
        <f t="shared" si="10"/>
        <v>0</v>
      </c>
      <c r="H32" s="485">
        <f>Revenue!J55</f>
        <v>0</v>
      </c>
      <c r="I32" s="486">
        <f t="shared" si="11"/>
        <v>0</v>
      </c>
      <c r="J32" s="487">
        <f>Revenue!K55</f>
        <v>0</v>
      </c>
      <c r="K32" s="490">
        <f t="shared" si="4"/>
        <v>0</v>
      </c>
      <c r="L32" s="488">
        <f t="shared" si="8"/>
        <v>0</v>
      </c>
      <c r="M32" s="489">
        <f t="shared" si="12"/>
        <v>0</v>
      </c>
    </row>
    <row r="33" spans="1:13" s="401" customFormat="1" ht="15" customHeight="1" x14ac:dyDescent="0.2">
      <c r="A33" s="484" t="s">
        <v>274</v>
      </c>
      <c r="B33" s="485">
        <f>Revenue!H56</f>
        <v>0</v>
      </c>
      <c r="C33" s="486">
        <f t="shared" si="9"/>
        <v>0</v>
      </c>
      <c r="D33" s="487">
        <f>Revenue!I56</f>
        <v>0</v>
      </c>
      <c r="E33" s="481">
        <f t="shared" si="5"/>
        <v>0</v>
      </c>
      <c r="F33" s="488">
        <f t="shared" si="7"/>
        <v>0</v>
      </c>
      <c r="G33" s="489">
        <f t="shared" si="10"/>
        <v>0</v>
      </c>
      <c r="H33" s="485">
        <f>Revenue!J56</f>
        <v>0</v>
      </c>
      <c r="I33" s="486">
        <f t="shared" si="11"/>
        <v>0</v>
      </c>
      <c r="J33" s="487">
        <f>Revenue!K56</f>
        <v>0</v>
      </c>
      <c r="K33" s="490">
        <f t="shared" si="4"/>
        <v>0</v>
      </c>
      <c r="L33" s="488">
        <f t="shared" si="8"/>
        <v>0</v>
      </c>
      <c r="M33" s="489">
        <f t="shared" si="12"/>
        <v>0</v>
      </c>
    </row>
    <row r="34" spans="1:13" s="401" customFormat="1" ht="15" customHeight="1" x14ac:dyDescent="0.2">
      <c r="A34" s="484" t="s">
        <v>275</v>
      </c>
      <c r="B34" s="485">
        <f>Revenue!H57</f>
        <v>0</v>
      </c>
      <c r="C34" s="486">
        <f t="shared" si="9"/>
        <v>0</v>
      </c>
      <c r="D34" s="487">
        <f>Revenue!I57</f>
        <v>0</v>
      </c>
      <c r="E34" s="481">
        <f t="shared" si="5"/>
        <v>0</v>
      </c>
      <c r="F34" s="488">
        <f t="shared" si="7"/>
        <v>0</v>
      </c>
      <c r="G34" s="489">
        <f t="shared" si="10"/>
        <v>0</v>
      </c>
      <c r="H34" s="485">
        <f>Revenue!J57</f>
        <v>0</v>
      </c>
      <c r="I34" s="486">
        <f t="shared" si="11"/>
        <v>0</v>
      </c>
      <c r="J34" s="487">
        <f>Revenue!K57</f>
        <v>0</v>
      </c>
      <c r="K34" s="490">
        <f t="shared" si="4"/>
        <v>0</v>
      </c>
      <c r="L34" s="488">
        <f t="shared" si="8"/>
        <v>0</v>
      </c>
      <c r="M34" s="489">
        <f t="shared" si="12"/>
        <v>0</v>
      </c>
    </row>
    <row r="35" spans="1:13" s="401" customFormat="1" ht="15" customHeight="1" x14ac:dyDescent="0.2">
      <c r="A35" s="484" t="s">
        <v>276</v>
      </c>
      <c r="B35" s="485">
        <f>Revenue!H58</f>
        <v>0</v>
      </c>
      <c r="C35" s="486">
        <f t="shared" si="9"/>
        <v>0</v>
      </c>
      <c r="D35" s="487">
        <f>Revenue!I58</f>
        <v>0</v>
      </c>
      <c r="E35" s="481">
        <f t="shared" si="5"/>
        <v>0</v>
      </c>
      <c r="F35" s="488">
        <f t="shared" si="7"/>
        <v>0</v>
      </c>
      <c r="G35" s="489">
        <f t="shared" si="10"/>
        <v>0</v>
      </c>
      <c r="H35" s="485">
        <f>Revenue!J58</f>
        <v>0</v>
      </c>
      <c r="I35" s="486">
        <f t="shared" si="11"/>
        <v>0</v>
      </c>
      <c r="J35" s="487">
        <f>Revenue!K58</f>
        <v>0</v>
      </c>
      <c r="K35" s="490">
        <f t="shared" si="4"/>
        <v>0</v>
      </c>
      <c r="L35" s="488">
        <f t="shared" si="8"/>
        <v>0</v>
      </c>
      <c r="M35" s="489">
        <f t="shared" si="12"/>
        <v>0</v>
      </c>
    </row>
    <row r="36" spans="1:13" s="401" customFormat="1" ht="15" customHeight="1" x14ac:dyDescent="0.2">
      <c r="A36" s="484" t="s">
        <v>277</v>
      </c>
      <c r="B36" s="485">
        <f>Revenue!H59</f>
        <v>0</v>
      </c>
      <c r="C36" s="486">
        <f t="shared" ref="C36:C38" si="13">IF(ISBLANK(B36),"  ",IF(F36&gt;0,B36/F36,IF(B36&gt;0,1,0)))</f>
        <v>0</v>
      </c>
      <c r="D36" s="487">
        <f>Revenue!I59</f>
        <v>0</v>
      </c>
      <c r="E36" s="481">
        <f t="shared" ref="E36:E39" si="14">IF(ISBLANK(D36),"  ",IF(F36&gt;0,D36/F36,IF(D36&gt;0,1,0)))</f>
        <v>0</v>
      </c>
      <c r="F36" s="488">
        <f t="shared" ref="F36:F39" si="15">D36+B36</f>
        <v>0</v>
      </c>
      <c r="G36" s="489">
        <f t="shared" si="10"/>
        <v>0</v>
      </c>
      <c r="H36" s="485">
        <f>Revenue!J59</f>
        <v>0</v>
      </c>
      <c r="I36" s="486">
        <f t="shared" ref="I36:I39" si="16">IF(ISBLANK(H36),"  ",IF(L36&gt;0,H36/L36,IF(H36&gt;0,1,0)))</f>
        <v>0</v>
      </c>
      <c r="J36" s="487">
        <f>Revenue!K59</f>
        <v>0</v>
      </c>
      <c r="K36" s="490">
        <f t="shared" ref="K36:K39" si="17">IF(ISBLANK(J36),"  ",IF(L36&gt;0,J36/L36,IF(J36&gt;0,1,0)))</f>
        <v>0</v>
      </c>
      <c r="L36" s="488">
        <f t="shared" ref="L36:L39" si="18">J36+H36</f>
        <v>0</v>
      </c>
      <c r="M36" s="489">
        <f t="shared" si="12"/>
        <v>0</v>
      </c>
    </row>
    <row r="37" spans="1:13" s="401" customFormat="1" ht="15" customHeight="1" x14ac:dyDescent="0.2">
      <c r="A37" s="484" t="s">
        <v>278</v>
      </c>
      <c r="B37" s="485">
        <f>Revenue!H60</f>
        <v>0</v>
      </c>
      <c r="C37" s="486">
        <f t="shared" si="13"/>
        <v>0</v>
      </c>
      <c r="D37" s="487">
        <f>Revenue!I60</f>
        <v>0</v>
      </c>
      <c r="E37" s="481">
        <f t="shared" si="14"/>
        <v>0</v>
      </c>
      <c r="F37" s="488">
        <f t="shared" ref="F37" si="19">D37+B37</f>
        <v>0</v>
      </c>
      <c r="G37" s="489">
        <f t="shared" si="10"/>
        <v>0</v>
      </c>
      <c r="H37" s="485">
        <f>Revenue!J60</f>
        <v>0</v>
      </c>
      <c r="I37" s="486">
        <f t="shared" ref="I37" si="20">IF(ISBLANK(H37),"  ",IF(L37&gt;0,H37/L37,IF(H37&gt;0,1,0)))</f>
        <v>0</v>
      </c>
      <c r="J37" s="487">
        <f>Revenue!K60</f>
        <v>0</v>
      </c>
      <c r="K37" s="490">
        <f t="shared" ref="K37" si="21">IF(ISBLANK(J37),"  ",IF(L37&gt;0,J37/L37,IF(J37&gt;0,1,0)))</f>
        <v>0</v>
      </c>
      <c r="L37" s="488">
        <f t="shared" ref="L37" si="22">J37+H37</f>
        <v>0</v>
      </c>
      <c r="M37" s="489">
        <f t="shared" si="12"/>
        <v>0</v>
      </c>
    </row>
    <row r="38" spans="1:13" s="401" customFormat="1" ht="15" customHeight="1" x14ac:dyDescent="0.2">
      <c r="A38" s="484" t="s">
        <v>279</v>
      </c>
      <c r="B38" s="485">
        <f>Revenue!H61</f>
        <v>0</v>
      </c>
      <c r="C38" s="486">
        <f t="shared" si="13"/>
        <v>0</v>
      </c>
      <c r="D38" s="487">
        <f>Revenue!I61</f>
        <v>0</v>
      </c>
      <c r="E38" s="481">
        <f t="shared" si="14"/>
        <v>0</v>
      </c>
      <c r="F38" s="488">
        <f t="shared" si="15"/>
        <v>0</v>
      </c>
      <c r="G38" s="489">
        <f>IF(ISBLANK(F38),"  ",IF(F90&gt;0,F38/F90,IF(F38&gt;0,1,0)))</f>
        <v>0</v>
      </c>
      <c r="H38" s="485">
        <f>Revenue!J61</f>
        <v>0</v>
      </c>
      <c r="I38" s="486">
        <f t="shared" si="16"/>
        <v>0</v>
      </c>
      <c r="J38" s="487">
        <f>Revenue!K61</f>
        <v>0</v>
      </c>
      <c r="K38" s="490">
        <f t="shared" si="17"/>
        <v>0</v>
      </c>
      <c r="L38" s="488">
        <f t="shared" si="18"/>
        <v>0</v>
      </c>
      <c r="M38" s="489">
        <f>IF(ISBLANK(L38),"  ",IF(L90&gt;0,L38/L90,IF(L38&gt;0,1,0)))</f>
        <v>0</v>
      </c>
    </row>
    <row r="39" spans="1:13" s="401" customFormat="1" ht="15" customHeight="1" x14ac:dyDescent="0.2">
      <c r="A39" s="484" t="s">
        <v>280</v>
      </c>
      <c r="B39" s="485">
        <f>Revenue!H62</f>
        <v>0</v>
      </c>
      <c r="C39" s="486">
        <f>IF(ISBLANK(B39),"  ",IF(F39&gt;0,B39/F39,IF(B39&gt;0,1,0)))</f>
        <v>0</v>
      </c>
      <c r="D39" s="487">
        <f>Revenue!I62</f>
        <v>0</v>
      </c>
      <c r="E39" s="481">
        <f t="shared" si="14"/>
        <v>0</v>
      </c>
      <c r="F39" s="488">
        <f t="shared" si="15"/>
        <v>0</v>
      </c>
      <c r="G39" s="489">
        <f>IF(ISBLANK(F39),"  ",IF(F91&gt;0,F39/F91,IF(F39&gt;0,1,0)))</f>
        <v>0</v>
      </c>
      <c r="H39" s="485">
        <f>Revenue!J62</f>
        <v>0</v>
      </c>
      <c r="I39" s="486">
        <f t="shared" si="16"/>
        <v>0</v>
      </c>
      <c r="J39" s="487">
        <f>Revenue!K62</f>
        <v>0</v>
      </c>
      <c r="K39" s="490">
        <f t="shared" si="17"/>
        <v>0</v>
      </c>
      <c r="L39" s="488">
        <f t="shared" si="18"/>
        <v>0</v>
      </c>
      <c r="M39" s="489">
        <f>IF(ISBLANK(L39),"  ",IF(L91&gt;0,L39/L91,IF(L39&gt;0,1,0)))</f>
        <v>0</v>
      </c>
    </row>
    <row r="40" spans="1:13" s="401" customFormat="1" ht="15" customHeight="1" x14ac:dyDescent="0.2">
      <c r="A40" s="484" t="s">
        <v>281</v>
      </c>
      <c r="B40" s="485">
        <f>Revenue!H63</f>
        <v>0</v>
      </c>
      <c r="C40" s="486">
        <f t="shared" ref="C40:C41" si="23">IF(ISBLANK(B40),"  ",IF(F40&gt;0,B40/F40,IF(B40&gt;0,1,0)))</f>
        <v>0</v>
      </c>
      <c r="D40" s="487">
        <f>Revenue!I63</f>
        <v>0</v>
      </c>
      <c r="E40" s="481">
        <f t="shared" ref="E40:E41" si="24">IF(ISBLANK(D40),"  ",IF(F40&gt;0,D40/F40,IF(D40&gt;0,1,0)))</f>
        <v>0</v>
      </c>
      <c r="F40" s="488">
        <f t="shared" ref="F40:F41" si="25">D40+B40</f>
        <v>0</v>
      </c>
      <c r="G40" s="489">
        <f t="shared" ref="G40:G41" si="26">IF(ISBLANK(F40),"  ",IF(F92&gt;0,F40/F92,IF(F40&gt;0,1,0)))</f>
        <v>0</v>
      </c>
      <c r="H40" s="485">
        <f>Revenue!J63</f>
        <v>0</v>
      </c>
      <c r="I40" s="486">
        <f t="shared" ref="I40:I41" si="27">IF(ISBLANK(H40),"  ",IF(L40&gt;0,H40/L40,IF(H40&gt;0,1,0)))</f>
        <v>0</v>
      </c>
      <c r="J40" s="487">
        <f>Revenue!K63</f>
        <v>0</v>
      </c>
      <c r="K40" s="490">
        <f t="shared" ref="K40:K41" si="28">IF(ISBLANK(J40),"  ",IF(L40&gt;0,J40/L40,IF(J40&gt;0,1,0)))</f>
        <v>0</v>
      </c>
      <c r="L40" s="488">
        <f t="shared" ref="L40:L41" si="29">J40+H40</f>
        <v>0</v>
      </c>
      <c r="M40" s="489">
        <f t="shared" ref="M40:M41" si="30">IF(ISBLANK(L40),"  ",IF(L92&gt;0,L40/L92,IF(L40&gt;0,1,0)))</f>
        <v>0</v>
      </c>
    </row>
    <row r="41" spans="1:13" s="401" customFormat="1" ht="15" customHeight="1" x14ac:dyDescent="0.2">
      <c r="A41" s="484" t="s">
        <v>282</v>
      </c>
      <c r="B41" s="485">
        <f>Revenue!H64</f>
        <v>0</v>
      </c>
      <c r="C41" s="486">
        <f t="shared" si="23"/>
        <v>0</v>
      </c>
      <c r="D41" s="487">
        <f>Revenue!I64</f>
        <v>0</v>
      </c>
      <c r="E41" s="481">
        <f t="shared" si="24"/>
        <v>0</v>
      </c>
      <c r="F41" s="488">
        <f t="shared" si="25"/>
        <v>0</v>
      </c>
      <c r="G41" s="489">
        <f t="shared" si="26"/>
        <v>0</v>
      </c>
      <c r="H41" s="485">
        <f>Revenue!J64</f>
        <v>0</v>
      </c>
      <c r="I41" s="486">
        <f t="shared" si="27"/>
        <v>0</v>
      </c>
      <c r="J41" s="487">
        <f>Revenue!K64</f>
        <v>0</v>
      </c>
      <c r="K41" s="490">
        <f t="shared" si="28"/>
        <v>0</v>
      </c>
      <c r="L41" s="488">
        <f t="shared" si="29"/>
        <v>0</v>
      </c>
      <c r="M41" s="489">
        <f t="shared" si="30"/>
        <v>0</v>
      </c>
    </row>
    <row r="42" spans="1:13" ht="15" customHeight="1" x14ac:dyDescent="0.25">
      <c r="A42" s="215" t="s">
        <v>283</v>
      </c>
      <c r="B42" s="264"/>
      <c r="C42" s="265" t="s">
        <v>33</v>
      </c>
      <c r="D42" s="261"/>
      <c r="E42" s="266" t="s">
        <v>33</v>
      </c>
      <c r="F42" s="246"/>
      <c r="G42" s="267" t="s">
        <v>33</v>
      </c>
      <c r="H42" s="264" t="s">
        <v>33</v>
      </c>
      <c r="I42" s="265" t="s">
        <v>33</v>
      </c>
      <c r="J42" s="261"/>
      <c r="K42" s="266" t="s">
        <v>33</v>
      </c>
      <c r="L42" s="246"/>
      <c r="M42" s="267" t="s">
        <v>33</v>
      </c>
    </row>
    <row r="43" spans="1:13" ht="15" customHeight="1" x14ac:dyDescent="0.2">
      <c r="A43" s="262" t="s">
        <v>284</v>
      </c>
      <c r="B43" s="208">
        <f>Revenue!H97+Revenue!H98</f>
        <v>0</v>
      </c>
      <c r="C43" s="256">
        <f t="shared" si="0"/>
        <v>0</v>
      </c>
      <c r="D43" s="261">
        <f>Revenue!I97+Revenue!I98</f>
        <v>0</v>
      </c>
      <c r="E43" s="258">
        <f>IF(ISBLANK(D43),"  ",IF(F43&gt;0,D43/F43,IF(D43&gt;0,1,0)))</f>
        <v>0</v>
      </c>
      <c r="F43" s="246">
        <f t="shared" si="2"/>
        <v>0</v>
      </c>
      <c r="G43" s="260">
        <f>IF(ISBLANK(F43),"  ",IF(F84&gt;0,F43/F84,IF(F43&gt;0,1,0)))</f>
        <v>0</v>
      </c>
      <c r="H43" s="208">
        <f>Revenue!J97+Revenue!J98</f>
        <v>0</v>
      </c>
      <c r="I43" s="256">
        <f>IF(ISBLANK(H43),"  ",IF(L43&gt;0,H43/L43,IF(H43&gt;0,1,0)))</f>
        <v>0</v>
      </c>
      <c r="J43" s="261">
        <f>Revenue!K97+Revenue!K98</f>
        <v>0</v>
      </c>
      <c r="K43" s="258">
        <f>IF(ISBLANK(J43),"  ",IF(L43&gt;0,J43/L43,IF(J43&gt;0,1,0)))</f>
        <v>0</v>
      </c>
      <c r="L43" s="246">
        <f>J43+H43</f>
        <v>0</v>
      </c>
      <c r="M43" s="260">
        <f>IF(ISBLANK(L43),"  ",IF(L84&gt;0,L43/L84,IF(L43&gt;0,1,0)))</f>
        <v>0</v>
      </c>
    </row>
    <row r="44" spans="1:13" ht="15" customHeight="1" x14ac:dyDescent="0.25">
      <c r="A44" s="215" t="s">
        <v>285</v>
      </c>
      <c r="B44" s="264"/>
      <c r="C44" s="265" t="s">
        <v>33</v>
      </c>
      <c r="D44" s="261"/>
      <c r="E44" s="266" t="s">
        <v>33</v>
      </c>
      <c r="F44" s="246"/>
      <c r="G44" s="267" t="s">
        <v>33</v>
      </c>
      <c r="H44" s="264"/>
      <c r="I44" s="265" t="s">
        <v>33</v>
      </c>
      <c r="J44" s="261"/>
      <c r="K44" s="266" t="s">
        <v>33</v>
      </c>
      <c r="L44" s="246"/>
      <c r="M44" s="267" t="s">
        <v>33</v>
      </c>
    </row>
    <row r="45" spans="1:13" ht="15" customHeight="1" x14ac:dyDescent="0.2">
      <c r="A45" s="263" t="s">
        <v>284</v>
      </c>
      <c r="B45" s="208">
        <f>Revenue!H99</f>
        <v>0</v>
      </c>
      <c r="C45" s="256">
        <f t="shared" si="0"/>
        <v>0</v>
      </c>
      <c r="D45" s="261">
        <f>Revenue!I99</f>
        <v>0</v>
      </c>
      <c r="E45" s="258">
        <f>IF(ISBLANK(D45),"  ",IF(F45&gt;0,D45/F45,IF(D45&gt;0,1,0)))</f>
        <v>0</v>
      </c>
      <c r="F45" s="246">
        <f t="shared" si="2"/>
        <v>0</v>
      </c>
      <c r="G45" s="260">
        <f>IF(ISBLANK(F45),"  ",IF(F84&gt;0,F45/F84,IF(F45&gt;0,1,0)))</f>
        <v>0</v>
      </c>
      <c r="H45" s="208">
        <f>Revenue!J99</f>
        <v>0</v>
      </c>
      <c r="I45" s="256">
        <f>IF(ISBLANK(H45),"  ",IF(L45&gt;0,H45/L45,IF(H45&gt;0,1,0)))</f>
        <v>0</v>
      </c>
      <c r="J45" s="261">
        <f>Revenue!K99</f>
        <v>0</v>
      </c>
      <c r="K45" s="258">
        <f>IF(ISBLANK(J45),"  ",IF(L45&gt;0,J45/L45,IF(J45&gt;0,1,0)))</f>
        <v>0</v>
      </c>
      <c r="L45" s="246">
        <f>J45+H45</f>
        <v>0</v>
      </c>
      <c r="M45" s="260">
        <f>IF(ISBLANK(L45),"  ",IF(L84&gt;0,L45/L84,IF(L45&gt;0,1,0)))</f>
        <v>0</v>
      </c>
    </row>
    <row r="46" spans="1:13" ht="15" customHeight="1" x14ac:dyDescent="0.2">
      <c r="A46" s="263"/>
      <c r="B46" s="208"/>
      <c r="C46" s="256" t="str">
        <f t="shared" si="0"/>
        <v xml:space="preserve">  </v>
      </c>
      <c r="D46" s="261"/>
      <c r="E46" s="253" t="str">
        <f>IF(ISBLANK(D46),"  ",IF(F46&gt;0,D46/F46,IF(D46&gt;0,1,0)))</f>
        <v xml:space="preserve">  </v>
      </c>
      <c r="F46" s="246"/>
      <c r="G46" s="260"/>
      <c r="H46" s="208"/>
      <c r="I46" s="256" t="str">
        <f>IF(ISBLANK(H46),"  ",IF(L46&gt;0,H46/L46,IF(H46&gt;0,1,0)))</f>
        <v xml:space="preserve">  </v>
      </c>
      <c r="J46" s="261"/>
      <c r="K46" s="258" t="str">
        <f>IF(ISBLANK(J46),"  ",IF(L46&gt;0,J46/L46,IF(J46&gt;0,1,0)))</f>
        <v xml:space="preserve">  </v>
      </c>
      <c r="L46" s="246">
        <f>J46+H46</f>
        <v>0</v>
      </c>
      <c r="M46" s="260">
        <f>IF(ISBLANK(L46),"  ",IF(L84&gt;0,L46/L84,IF(L46&gt;0,1,0)))</f>
        <v>0</v>
      </c>
    </row>
    <row r="47" spans="1:13" s="153" customFormat="1" ht="15" customHeight="1" x14ac:dyDescent="0.25">
      <c r="A47" s="215" t="s">
        <v>286</v>
      </c>
      <c r="B47" s="216">
        <f>SUM(B13,B14,B15,B43,B45,B46)</f>
        <v>5628272</v>
      </c>
      <c r="C47" s="268">
        <f t="shared" si="0"/>
        <v>1</v>
      </c>
      <c r="D47" s="216">
        <f>SUM(D13,D14,D15,D43,D45,D46)</f>
        <v>0</v>
      </c>
      <c r="E47" s="296">
        <f>IF(ISBLANK(D47),"  ",IF(F47&gt;0,D47/F47,IF(D47&gt;0,1,0)))</f>
        <v>0</v>
      </c>
      <c r="F47" s="216">
        <f>SUM(F13,F14,F15,F43,F45,F46)</f>
        <v>5628272</v>
      </c>
      <c r="G47" s="270">
        <f>IF(ISBLANK(F47),"  ",IF(F84&gt;0,F47/F84,IF(F47&gt;0,1,0)))</f>
        <v>0.17383599983778561</v>
      </c>
      <c r="H47" s="216">
        <f>SUM(H13,H14,H15,H43,H45,H46)</f>
        <v>5629527</v>
      </c>
      <c r="I47" s="268">
        <f>IF(ISBLANK(H47),"  ",IF(L47&gt;0,H47/L47,IF(H47&gt;0,1,0)))</f>
        <v>1</v>
      </c>
      <c r="J47" s="216">
        <f>SUM(J13,J14,J15,J43,J45,J46)</f>
        <v>0</v>
      </c>
      <c r="K47" s="269">
        <f>IF(ISBLANK(J47),"  ",IF(L47&gt;0,J47/L47,IF(J47&gt;0,1,0)))</f>
        <v>0</v>
      </c>
      <c r="L47" s="216">
        <f>SUM(L13,L14,L15,L43,L45,L46)</f>
        <v>5629527</v>
      </c>
      <c r="M47" s="270">
        <f>IF(ISBLANK(L47),"  ",IF(L84&gt;0,L47/L84,IF(L47&gt;0,1,0)))</f>
        <v>0.16655094890243169</v>
      </c>
    </row>
    <row r="48" spans="1:13" ht="15" customHeight="1" x14ac:dyDescent="0.25">
      <c r="A48" s="222" t="s">
        <v>336</v>
      </c>
      <c r="B48" s="223"/>
      <c r="C48" s="265" t="s">
        <v>33</v>
      </c>
      <c r="D48" s="261"/>
      <c r="E48" s="266" t="s">
        <v>33</v>
      </c>
      <c r="F48" s="246"/>
      <c r="G48" s="267" t="s">
        <v>33</v>
      </c>
      <c r="H48" s="223"/>
      <c r="I48" s="265" t="s">
        <v>33</v>
      </c>
      <c r="J48" s="261"/>
      <c r="K48" s="266" t="s">
        <v>33</v>
      </c>
      <c r="L48" s="246"/>
      <c r="M48" s="267" t="s">
        <v>33</v>
      </c>
    </row>
    <row r="49" spans="1:13" ht="15" customHeight="1" x14ac:dyDescent="0.2">
      <c r="A49" s="196" t="s">
        <v>337</v>
      </c>
      <c r="B49" s="136">
        <f>Revenue!H89</f>
        <v>0</v>
      </c>
      <c r="C49" s="251">
        <f t="shared" si="0"/>
        <v>0</v>
      </c>
      <c r="D49" s="257">
        <f>Revenue!I89</f>
        <v>0</v>
      </c>
      <c r="E49" s="253">
        <f t="shared" ref="E49:E55" si="31">IF(ISBLANK(D49),"  ",IF(F49&gt;0,D49/F49,IF(D49&gt;0,1,0)))</f>
        <v>0</v>
      </c>
      <c r="F49" s="137">
        <f>D49+B49</f>
        <v>0</v>
      </c>
      <c r="G49" s="255">
        <f>IF(ISBLANK(F49),"  ",IF(F84&gt;0,F49/D84,IF(F49&gt;0,1,0)))</f>
        <v>0</v>
      </c>
      <c r="H49" s="136">
        <f>Revenue!J89</f>
        <v>0</v>
      </c>
      <c r="I49" s="251">
        <f t="shared" ref="I49:I55" si="32">IF(ISBLANK(H49),"  ",IF(L49&gt;0,H49/L49,IF(H49&gt;0,1,0)))</f>
        <v>0</v>
      </c>
      <c r="J49" s="257">
        <f>Revenue!K89</f>
        <v>0</v>
      </c>
      <c r="K49" s="253">
        <f t="shared" ref="K49:K55" si="33">IF(ISBLANK(J49),"  ",IF(L49&gt;0,J49/L49,IF(J49&gt;0,1,0)))</f>
        <v>0</v>
      </c>
      <c r="L49" s="137">
        <f>J49+H49</f>
        <v>0</v>
      </c>
      <c r="M49" s="255">
        <f>IF(ISBLANK(L49),"  ",IF(L84&gt;0,L49/J84,IF(L49&gt;0,1,0)))</f>
        <v>0</v>
      </c>
    </row>
    <row r="50" spans="1:13" ht="15" customHeight="1" x14ac:dyDescent="0.2">
      <c r="A50" s="210" t="s">
        <v>338</v>
      </c>
      <c r="B50" s="208">
        <f>Revenue!H90</f>
        <v>0</v>
      </c>
      <c r="C50" s="256">
        <f t="shared" si="0"/>
        <v>0</v>
      </c>
      <c r="D50" s="261">
        <f>Revenue!I90</f>
        <v>0</v>
      </c>
      <c r="E50" s="258">
        <f>IF(ISBLANK(D50),"  ",IF(F50&gt;0,D50/F50,IF(D50&gt;0,1,0)))</f>
        <v>0</v>
      </c>
      <c r="F50" s="246">
        <f>D50+B50</f>
        <v>0</v>
      </c>
      <c r="G50" s="260">
        <f>IF(ISBLANK(F50),"  ",IF(D84&gt;0,F50/D84,IF(F50&gt;0,1,0)))</f>
        <v>0</v>
      </c>
      <c r="H50" s="208">
        <f>Revenue!J90</f>
        <v>0</v>
      </c>
      <c r="I50" s="256">
        <f t="shared" si="32"/>
        <v>0</v>
      </c>
      <c r="J50" s="261">
        <f>Revenue!K90</f>
        <v>0</v>
      </c>
      <c r="K50" s="258">
        <f t="shared" si="33"/>
        <v>0</v>
      </c>
      <c r="L50" s="246">
        <f>J50+H50</f>
        <v>0</v>
      </c>
      <c r="M50" s="260">
        <f>IF(ISBLANK(L50),"  ",IF(J84&gt;0,L50/J84,IF(L50&gt;0,1,0)))</f>
        <v>0</v>
      </c>
    </row>
    <row r="51" spans="1:13" ht="15" customHeight="1" x14ac:dyDescent="0.2">
      <c r="A51" s="196" t="s">
        <v>339</v>
      </c>
      <c r="B51" s="208">
        <f>Revenue!H91</f>
        <v>0</v>
      </c>
      <c r="C51" s="256">
        <f t="shared" si="0"/>
        <v>0</v>
      </c>
      <c r="D51" s="261">
        <f>Revenue!I91</f>
        <v>0</v>
      </c>
      <c r="E51" s="258">
        <f t="shared" si="31"/>
        <v>0</v>
      </c>
      <c r="F51" s="246">
        <f>D51+B51</f>
        <v>0</v>
      </c>
      <c r="G51" s="260">
        <f>IF(ISBLANK(F51),"  ",IF(D84&gt;0,F51/D84,IF(F51&gt;0,1,0)))</f>
        <v>0</v>
      </c>
      <c r="H51" s="208">
        <f>Revenue!J91</f>
        <v>0</v>
      </c>
      <c r="I51" s="256">
        <f t="shared" si="32"/>
        <v>0</v>
      </c>
      <c r="J51" s="261">
        <f>Revenue!K91</f>
        <v>0</v>
      </c>
      <c r="K51" s="258">
        <f t="shared" si="33"/>
        <v>0</v>
      </c>
      <c r="L51" s="246">
        <f>J51+H51</f>
        <v>0</v>
      </c>
      <c r="M51" s="260">
        <f>IF(ISBLANK(L51),"  ",IF(J84&gt;0,L51/J84,IF(L51&gt;0,1,0)))</f>
        <v>0</v>
      </c>
    </row>
    <row r="52" spans="1:13" ht="15" customHeight="1" x14ac:dyDescent="0.2">
      <c r="A52" s="207" t="s">
        <v>340</v>
      </c>
      <c r="B52" s="208">
        <f>Revenue!H92</f>
        <v>0</v>
      </c>
      <c r="C52" s="256">
        <f t="shared" si="0"/>
        <v>0</v>
      </c>
      <c r="D52" s="261">
        <f>Revenue!I92</f>
        <v>0</v>
      </c>
      <c r="E52" s="258">
        <f t="shared" si="31"/>
        <v>0</v>
      </c>
      <c r="F52" s="246">
        <f>D52+B52</f>
        <v>0</v>
      </c>
      <c r="G52" s="260">
        <f>IF(ISBLANK(F52),"  ",IF(D84&gt;0,F52/D84,IF(F52&gt;0,1,0)))</f>
        <v>0</v>
      </c>
      <c r="H52" s="208">
        <f>Revenue!J92</f>
        <v>0</v>
      </c>
      <c r="I52" s="256">
        <f t="shared" si="32"/>
        <v>0</v>
      </c>
      <c r="J52" s="261">
        <f>Revenue!K92</f>
        <v>0</v>
      </c>
      <c r="K52" s="258">
        <f t="shared" si="33"/>
        <v>0</v>
      </c>
      <c r="L52" s="246">
        <f>J52+H52</f>
        <v>0</v>
      </c>
      <c r="M52" s="260">
        <f>IF(ISBLANK(L52),"  ",IF(J84&gt;0,L52/J84,IF(L52&gt;0,1,0)))</f>
        <v>0</v>
      </c>
    </row>
    <row r="53" spans="1:13" ht="15" customHeight="1" x14ac:dyDescent="0.2">
      <c r="A53" s="210" t="s">
        <v>341</v>
      </c>
      <c r="B53" s="208">
        <f>Revenue!H94</f>
        <v>0</v>
      </c>
      <c r="C53" s="256">
        <f t="shared" si="0"/>
        <v>0</v>
      </c>
      <c r="D53" s="261">
        <f>Revenue!I94</f>
        <v>0</v>
      </c>
      <c r="E53" s="258">
        <f t="shared" si="31"/>
        <v>0</v>
      </c>
      <c r="F53" s="246">
        <f>D53+B53</f>
        <v>0</v>
      </c>
      <c r="G53" s="260">
        <f>IF(ISBLANK(F53),"  ",IF(F84&gt;0,F53/F84,IF(F53&gt;0,1,0)))</f>
        <v>0</v>
      </c>
      <c r="H53" s="208">
        <f>Revenue!J94</f>
        <v>0</v>
      </c>
      <c r="I53" s="256">
        <f t="shared" si="32"/>
        <v>0</v>
      </c>
      <c r="J53" s="261">
        <f>Revenue!K94</f>
        <v>95000</v>
      </c>
      <c r="K53" s="258">
        <f t="shared" si="33"/>
        <v>1</v>
      </c>
      <c r="L53" s="246">
        <f>J53+H53</f>
        <v>95000</v>
      </c>
      <c r="M53" s="260">
        <f>IF(ISBLANK(L53),"  ",IF(L84&gt;0,L53/L84,IF(L53&gt;0,1,0)))</f>
        <v>2.8105985006788336E-3</v>
      </c>
    </row>
    <row r="54" spans="1:13" s="153" customFormat="1" ht="15" customHeight="1" x14ac:dyDescent="0.25">
      <c r="A54" s="222" t="s">
        <v>342</v>
      </c>
      <c r="B54" s="216">
        <f>B53+B52+B51+B50+B49</f>
        <v>0</v>
      </c>
      <c r="C54" s="268">
        <f t="shared" si="0"/>
        <v>0</v>
      </c>
      <c r="D54" s="271">
        <f>D53+D52+D51+D50+D49</f>
        <v>0</v>
      </c>
      <c r="E54" s="269">
        <f t="shared" si="31"/>
        <v>0</v>
      </c>
      <c r="F54" s="272">
        <f>F53+F52+F51+F50+F49</f>
        <v>0</v>
      </c>
      <c r="G54" s="270">
        <f>IF(ISBLANK(F54),"  ",IF(F84&gt;0,F54/F84,IF(F54&gt;0,1,0)))</f>
        <v>0</v>
      </c>
      <c r="H54" s="216">
        <f>H53+H52+H51+H50+H49</f>
        <v>0</v>
      </c>
      <c r="I54" s="268">
        <f t="shared" si="32"/>
        <v>0</v>
      </c>
      <c r="J54" s="271">
        <f>J53+J52+J51+J50+J49</f>
        <v>95000</v>
      </c>
      <c r="K54" s="269">
        <f t="shared" si="33"/>
        <v>1</v>
      </c>
      <c r="L54" s="272">
        <f>L53+L52+L51+L50+L49</f>
        <v>95000</v>
      </c>
      <c r="M54" s="270">
        <f>IF(ISBLANK(L54),"  ",IF(L84&gt;0,L54/L84,IF(L54&gt;0,1,0)))</f>
        <v>2.8105985006788336E-3</v>
      </c>
    </row>
    <row r="55" spans="1:13" s="153" customFormat="1" ht="15" customHeight="1" x14ac:dyDescent="0.25">
      <c r="A55" s="221" t="s">
        <v>393</v>
      </c>
      <c r="B55" s="273">
        <f>Revenue!H111</f>
        <v>0</v>
      </c>
      <c r="C55" s="268">
        <f t="shared" si="0"/>
        <v>0</v>
      </c>
      <c r="D55" s="291">
        <f>Revenue!I111</f>
        <v>0</v>
      </c>
      <c r="E55" s="269">
        <f t="shared" si="31"/>
        <v>0</v>
      </c>
      <c r="F55" s="274">
        <f>D55+B55</f>
        <v>0</v>
      </c>
      <c r="G55" s="270">
        <f>IF(ISBLANK(F55),"  ",IF(F84&gt;0,F55/F84,IF(F55&gt;0,1,0)))</f>
        <v>0</v>
      </c>
      <c r="H55" s="273">
        <f>Revenue!J111</f>
        <v>0</v>
      </c>
      <c r="I55" s="268">
        <f t="shared" si="32"/>
        <v>0</v>
      </c>
      <c r="J55" s="273">
        <f>Revenue!K111</f>
        <v>0</v>
      </c>
      <c r="K55" s="269">
        <f t="shared" si="33"/>
        <v>0</v>
      </c>
      <c r="L55" s="274">
        <f>J55+H55</f>
        <v>0</v>
      </c>
      <c r="M55" s="270">
        <f>IF(ISBLANK(L55),"  ",IF(L84&gt;0,L55/L84,IF(L55&gt;0,1,0)))</f>
        <v>0</v>
      </c>
    </row>
    <row r="56" spans="1:13" ht="15" customHeight="1" x14ac:dyDescent="0.25">
      <c r="A56" s="198" t="s">
        <v>344</v>
      </c>
      <c r="B56" s="275"/>
      <c r="C56" s="276" t="s">
        <v>33</v>
      </c>
      <c r="D56" s="257"/>
      <c r="E56" s="277" t="s">
        <v>33</v>
      </c>
      <c r="F56" s="137"/>
      <c r="G56" s="278" t="s">
        <v>33</v>
      </c>
      <c r="H56" s="275"/>
      <c r="I56" s="276" t="s">
        <v>33</v>
      </c>
      <c r="J56" s="257"/>
      <c r="K56" s="277" t="s">
        <v>33</v>
      </c>
      <c r="L56" s="137"/>
      <c r="M56" s="278" t="s">
        <v>33</v>
      </c>
    </row>
    <row r="57" spans="1:13" ht="15" customHeight="1" x14ac:dyDescent="0.2">
      <c r="A57" s="196" t="s">
        <v>394</v>
      </c>
      <c r="B57" s="275">
        <f>Revenue!H7</f>
        <v>5480000</v>
      </c>
      <c r="C57" s="251">
        <f t="shared" si="0"/>
        <v>0.92411467116357504</v>
      </c>
      <c r="D57" s="257">
        <f>Revenue!I7</f>
        <v>450000</v>
      </c>
      <c r="E57" s="253">
        <f t="shared" ref="E57:E75" si="34">IF(ISBLANK(D57),"  ",IF(F57&gt;0,D57/F57,IF(D57&gt;0,1,0)))</f>
        <v>7.5885328836424959E-2</v>
      </c>
      <c r="F57" s="279">
        <f t="shared" ref="F57:F62" si="35">D57+B57</f>
        <v>5930000</v>
      </c>
      <c r="G57" s="255">
        <f>IF(ISBLANK(F57),"  ",IF(F84&gt;0,F57/F84,IF(F57&gt;0,1,0)))</f>
        <v>0.18315523468625339</v>
      </c>
      <c r="H57" s="275">
        <f>Revenue!J7</f>
        <v>5575000</v>
      </c>
      <c r="I57" s="251">
        <f t="shared" ref="I57:I75" si="36">IF(ISBLANK(H57),"  ",IF(L57&gt;0,H57/L57,IF(H57&gt;0,1,0)))</f>
        <v>0.89558232931726911</v>
      </c>
      <c r="J57" s="257">
        <f>Revenue!K7</f>
        <v>650000</v>
      </c>
      <c r="K57" s="253">
        <f t="shared" ref="K57:K75" si="37">IF(ISBLANK(J57),"  ",IF(L57&gt;0,J57/L57,IF(J57&gt;0,1,0)))</f>
        <v>0.10441767068273092</v>
      </c>
      <c r="L57" s="279">
        <f t="shared" ref="L57:L63" si="38">J57+H57</f>
        <v>6225000</v>
      </c>
      <c r="M57" s="255">
        <f>IF(ISBLANK(L57),"  ",IF(L84&gt;0,L57/L84,IF(L57&gt;0,1,0)))</f>
        <v>0.1841681649129025</v>
      </c>
    </row>
    <row r="58" spans="1:13" ht="15" customHeight="1" x14ac:dyDescent="0.2">
      <c r="A58" s="207" t="s">
        <v>395</v>
      </c>
      <c r="B58" s="223">
        <f>Revenue!H19</f>
        <v>0</v>
      </c>
      <c r="C58" s="256">
        <f t="shared" si="0"/>
        <v>0</v>
      </c>
      <c r="D58" s="261">
        <f>Revenue!I19</f>
        <v>0</v>
      </c>
      <c r="E58" s="258">
        <f t="shared" si="34"/>
        <v>0</v>
      </c>
      <c r="F58" s="280">
        <f t="shared" si="35"/>
        <v>0</v>
      </c>
      <c r="G58" s="260">
        <f>IF(ISBLANK(F58),"  ",IF(F84&gt;0,F58/F84,IF(F58&gt;0,1,0)))</f>
        <v>0</v>
      </c>
      <c r="H58" s="223">
        <f>Revenue!J19</f>
        <v>0</v>
      </c>
      <c r="I58" s="256">
        <f t="shared" si="36"/>
        <v>0</v>
      </c>
      <c r="J58" s="261">
        <f>Revenue!K19</f>
        <v>0</v>
      </c>
      <c r="K58" s="258">
        <f t="shared" si="37"/>
        <v>0</v>
      </c>
      <c r="L58" s="280">
        <f t="shared" si="38"/>
        <v>0</v>
      </c>
      <c r="M58" s="260">
        <f>IF(ISBLANK(L58),"  ",IF(L84&gt;0,L58/L84,IF(L58&gt;0,1,0)))</f>
        <v>0</v>
      </c>
    </row>
    <row r="59" spans="1:13" ht="15" customHeight="1" x14ac:dyDescent="0.2">
      <c r="A59" s="281" t="s">
        <v>396</v>
      </c>
      <c r="B59" s="282">
        <f>Revenue!H9</f>
        <v>0</v>
      </c>
      <c r="C59" s="256">
        <f t="shared" si="0"/>
        <v>0</v>
      </c>
      <c r="D59" s="283">
        <f>Revenue!I9</f>
        <v>330000</v>
      </c>
      <c r="E59" s="258">
        <f t="shared" si="34"/>
        <v>1</v>
      </c>
      <c r="F59" s="284">
        <f t="shared" si="35"/>
        <v>330000</v>
      </c>
      <c r="G59" s="260">
        <f>IF(ISBLANK(F59),"  ",IF(F84&gt;0,F59/F84,IF(F59&gt;0,1,0)))</f>
        <v>1.0192449822337878E-2</v>
      </c>
      <c r="H59" s="282">
        <f>Revenue!J9</f>
        <v>0</v>
      </c>
      <c r="I59" s="256">
        <f t="shared" si="36"/>
        <v>0</v>
      </c>
      <c r="J59" s="283">
        <f>Revenue!K9</f>
        <v>335000</v>
      </c>
      <c r="K59" s="258">
        <f t="shared" si="37"/>
        <v>1</v>
      </c>
      <c r="L59" s="284">
        <f t="shared" si="38"/>
        <v>335000</v>
      </c>
      <c r="M59" s="260">
        <f>IF(ISBLANK(L59),"  ",IF(L84&gt;0,L59/L84,IF(L59&gt;0,1,0)))</f>
        <v>9.9110578708148343E-3</v>
      </c>
    </row>
    <row r="60" spans="1:13" ht="15" customHeight="1" x14ac:dyDescent="0.2">
      <c r="A60" s="281" t="s">
        <v>397</v>
      </c>
      <c r="B60" s="282">
        <f>Revenue!H10</f>
        <v>130000</v>
      </c>
      <c r="C60" s="256">
        <f t="shared" si="0"/>
        <v>1</v>
      </c>
      <c r="D60" s="283">
        <f>Revenue!I10</f>
        <v>0</v>
      </c>
      <c r="E60" s="258">
        <f t="shared" si="34"/>
        <v>0</v>
      </c>
      <c r="F60" s="284">
        <f t="shared" si="35"/>
        <v>130000</v>
      </c>
      <c r="G60" s="260">
        <f>IF(ISBLANK(F60),"  ",IF(F84&gt;0,F60/F84,IF(F60&gt;0,1,0)))</f>
        <v>4.0152075057694669E-3</v>
      </c>
      <c r="H60" s="282">
        <f>Revenue!J10</f>
        <v>145000</v>
      </c>
      <c r="I60" s="256">
        <f t="shared" si="36"/>
        <v>1</v>
      </c>
      <c r="J60" s="283">
        <f>Revenue!K10</f>
        <v>0</v>
      </c>
      <c r="K60" s="258">
        <f t="shared" si="37"/>
        <v>0</v>
      </c>
      <c r="L60" s="284">
        <f t="shared" si="38"/>
        <v>145000</v>
      </c>
      <c r="M60" s="260">
        <f>IF(ISBLANK(L60),"  ",IF(L84&gt;0,L60/L84,IF(L60&gt;0,1,0)))</f>
        <v>4.2898608694571672E-3</v>
      </c>
    </row>
    <row r="61" spans="1:13" ht="15" customHeight="1" x14ac:dyDescent="0.2">
      <c r="A61" s="281" t="s">
        <v>398</v>
      </c>
      <c r="B61" s="282">
        <v>0</v>
      </c>
      <c r="C61" s="509">
        <f>IF(ISBLANK(B61),"  ",IF(F61&gt;0,B61/F61,IF(B61&gt;0,1,0)))</f>
        <v>0</v>
      </c>
      <c r="D61" s="283">
        <f>Athletics!V13</f>
        <v>0</v>
      </c>
      <c r="E61" s="510">
        <f>IF(ISBLANK(D61),"  ",IF(F61&gt;0,D61/F61,IF(D61&gt;0,1,0)))</f>
        <v>0</v>
      </c>
      <c r="F61" s="284">
        <f t="shared" si="35"/>
        <v>0</v>
      </c>
      <c r="G61" s="511">
        <f>IF(ISBLANK(F61),"  ",IF(F86&gt;0,F61/F86,IF(F61&gt;0,1,0)))</f>
        <v>0</v>
      </c>
      <c r="H61" s="282">
        <v>0</v>
      </c>
      <c r="I61" s="509">
        <f>IF(ISBLANK(H61),"  ",IF(L61&gt;0,H61/L61,IF(H61&gt;0,1,0)))</f>
        <v>0</v>
      </c>
      <c r="J61" s="283">
        <f>Athletics!W13</f>
        <v>0</v>
      </c>
      <c r="K61" s="510">
        <f>IF(ISBLANK(J61),"  ",IF(L61&gt;0,J61/L61,IF(J61&gt;0,1,0)))</f>
        <v>0</v>
      </c>
      <c r="L61" s="284">
        <f t="shared" si="38"/>
        <v>0</v>
      </c>
      <c r="M61" s="511">
        <f>IF(ISBLANK(L61),"  ",IF(L86&gt;0,L61/L86,IF(L61&gt;0,1,0)))</f>
        <v>0</v>
      </c>
    </row>
    <row r="62" spans="1:13" ht="15" customHeight="1" x14ac:dyDescent="0.2">
      <c r="A62" s="207" t="s">
        <v>399</v>
      </c>
      <c r="B62" s="223">
        <f>Revenue!H11+Revenue!H12+Revenue!H14+Revenue!H15+Revenue!H17+Revenue!H18+Revenue!H22+Revenue!H23+Revenue!H13+Revenue!H16</f>
        <v>820000</v>
      </c>
      <c r="C62" s="256">
        <f t="shared" si="0"/>
        <v>0.3672189879086431</v>
      </c>
      <c r="D62" s="261">
        <f>Revenue!I11+Revenue!I12+Revenue!I14+Revenue!I15+Revenue!I17+Revenue!I18+Revenue!I22+Revenue!I23+Revenue!I13+Revenue!I16</f>
        <v>1413000</v>
      </c>
      <c r="E62" s="258">
        <f t="shared" si="34"/>
        <v>0.63278101209135695</v>
      </c>
      <c r="F62" s="280">
        <f t="shared" si="35"/>
        <v>2233000</v>
      </c>
      <c r="G62" s="260">
        <f>IF(ISBLANK(F62),"  ",IF(F84&gt;0,F62/F84,IF(F62&gt;0,1,0)))</f>
        <v>6.8968910464486305E-2</v>
      </c>
      <c r="H62" s="223">
        <f>Revenue!J11+Revenue!J12+Revenue!J14+Revenue!J15+Revenue!J17+Revenue!J18+Revenue!J22+Revenue!J23+Revenue!J13+Revenue!J16</f>
        <v>710000</v>
      </c>
      <c r="I62" s="256">
        <f t="shared" si="36"/>
        <v>0.3256880733944954</v>
      </c>
      <c r="J62" s="261">
        <f>Revenue!K11+Revenue!K12+Revenue!K14+Revenue!K15+Revenue!K17+Revenue!K18+Revenue!K22+Revenue!K23+Revenue!K13+Revenue!K16</f>
        <v>1470000</v>
      </c>
      <c r="K62" s="258">
        <f t="shared" si="37"/>
        <v>0.67431192660550454</v>
      </c>
      <c r="L62" s="280">
        <f t="shared" si="38"/>
        <v>2180000</v>
      </c>
      <c r="M62" s="260">
        <f>IF(ISBLANK(L62),"  ",IF(L84&gt;0,L62/L84,IF(L62&gt;0,1,0)))</f>
        <v>6.449583927873534E-2</v>
      </c>
    </row>
    <row r="63" spans="1:13" s="153" customFormat="1" ht="15" customHeight="1" x14ac:dyDescent="0.25">
      <c r="A63" s="221" t="s">
        <v>359</v>
      </c>
      <c r="B63" s="226">
        <f>B62+B60+B59+B58+B57</f>
        <v>6430000</v>
      </c>
      <c r="C63" s="268">
        <f t="shared" si="0"/>
        <v>0.74568015771773166</v>
      </c>
      <c r="D63" s="271">
        <f>D62+D60+D59+D58+D57+D61</f>
        <v>2193000</v>
      </c>
      <c r="E63" s="269">
        <f t="shared" si="34"/>
        <v>0.25431984228226834</v>
      </c>
      <c r="F63" s="285">
        <f>F62+F60+F59+F58+F57+F61</f>
        <v>8623000</v>
      </c>
      <c r="G63" s="270">
        <f>IF(ISBLANK(F63),"  ",IF(F84&gt;0,F63/F84,IF(F63&gt;0,1,0)))</f>
        <v>0.26633180247884702</v>
      </c>
      <c r="H63" s="226">
        <f>H62+H60+H59+H58+H57</f>
        <v>6430000</v>
      </c>
      <c r="I63" s="268">
        <f t="shared" si="36"/>
        <v>0.72369161508159818</v>
      </c>
      <c r="J63" s="271">
        <f>J62+J60+J59+J58+J57+J61</f>
        <v>2455000</v>
      </c>
      <c r="K63" s="269">
        <f t="shared" si="37"/>
        <v>0.27630838491840182</v>
      </c>
      <c r="L63" s="280">
        <f t="shared" si="38"/>
        <v>8885000</v>
      </c>
      <c r="M63" s="270">
        <f>IF(ISBLANK(L63),"  ",IF(L84&gt;0,L63/L84,IF(L63&gt;0,1,0)))</f>
        <v>0.26286492293190983</v>
      </c>
    </row>
    <row r="64" spans="1:13" ht="15" customHeight="1" x14ac:dyDescent="0.2">
      <c r="A64" s="250" t="s">
        <v>360</v>
      </c>
      <c r="B64" s="286">
        <f>Revenue!H26</f>
        <v>0</v>
      </c>
      <c r="C64" s="256">
        <f t="shared" si="0"/>
        <v>0</v>
      </c>
      <c r="D64" s="287">
        <f>Revenue!I26</f>
        <v>0</v>
      </c>
      <c r="E64" s="258">
        <f t="shared" si="34"/>
        <v>0</v>
      </c>
      <c r="F64" s="288">
        <f t="shared" ref="F64:F73" si="39">D64+B64</f>
        <v>0</v>
      </c>
      <c r="G64" s="260">
        <f>IF(ISBLANK(F64),"  ",IF(F84&gt;0,F64/F84,IF(F64&gt;0,1,0)))</f>
        <v>0</v>
      </c>
      <c r="H64" s="286">
        <f>Revenue!J26</f>
        <v>0</v>
      </c>
      <c r="I64" s="256">
        <f t="shared" si="36"/>
        <v>0</v>
      </c>
      <c r="J64" s="287">
        <f>Revenue!K26</f>
        <v>0</v>
      </c>
      <c r="K64" s="258">
        <f t="shared" si="37"/>
        <v>0</v>
      </c>
      <c r="L64" s="288">
        <f t="shared" ref="L64:L74" si="40">J64+H64</f>
        <v>0</v>
      </c>
      <c r="M64" s="260">
        <f>IF(ISBLANK(L64),"  ",IF(L84&gt;0,L64/L84,IF(L64&gt;0,1,0)))</f>
        <v>0</v>
      </c>
    </row>
    <row r="65" spans="1:13" ht="15" customHeight="1" x14ac:dyDescent="0.2">
      <c r="A65" s="289" t="s">
        <v>400</v>
      </c>
      <c r="B65" s="208">
        <f>Revenue!H27</f>
        <v>0</v>
      </c>
      <c r="C65" s="256">
        <f t="shared" si="0"/>
        <v>0</v>
      </c>
      <c r="D65" s="261">
        <f>Revenue!I27</f>
        <v>0</v>
      </c>
      <c r="E65" s="258">
        <f t="shared" si="34"/>
        <v>0</v>
      </c>
      <c r="F65" s="246">
        <f t="shared" si="39"/>
        <v>0</v>
      </c>
      <c r="G65" s="260">
        <f>IF(ISBLANK(F65),"  ",IF(F84&gt;0,F65/F84,IF(F65&gt;0,1,0)))</f>
        <v>0</v>
      </c>
      <c r="H65" s="208">
        <f>Revenue!J27</f>
        <v>0</v>
      </c>
      <c r="I65" s="256">
        <f t="shared" si="36"/>
        <v>0</v>
      </c>
      <c r="J65" s="261">
        <f>Revenue!K27</f>
        <v>0</v>
      </c>
      <c r="K65" s="258">
        <f t="shared" si="37"/>
        <v>0</v>
      </c>
      <c r="L65" s="246">
        <f t="shared" si="40"/>
        <v>0</v>
      </c>
      <c r="M65" s="260">
        <f>IF(ISBLANK(L65),"  ",IF(L84&gt;0,L65/L84,IF(L65&gt;0,1,0)))</f>
        <v>0</v>
      </c>
    </row>
    <row r="66" spans="1:13" ht="15" customHeight="1" x14ac:dyDescent="0.2">
      <c r="A66" s="196" t="s">
        <v>361</v>
      </c>
      <c r="B66" s="208">
        <f>Revenue!H28</f>
        <v>0</v>
      </c>
      <c r="C66" s="256">
        <f t="shared" si="0"/>
        <v>0</v>
      </c>
      <c r="D66" s="261">
        <f>Revenue!I28</f>
        <v>0</v>
      </c>
      <c r="E66" s="258">
        <f t="shared" si="34"/>
        <v>0</v>
      </c>
      <c r="F66" s="246">
        <f t="shared" si="39"/>
        <v>0</v>
      </c>
      <c r="G66" s="260">
        <f>IF(ISBLANK(F66),"  ",IF(F84&gt;0,F66/F84,IF(F66&gt;0,1,0)))</f>
        <v>0</v>
      </c>
      <c r="H66" s="208">
        <f>Revenue!J28</f>
        <v>0</v>
      </c>
      <c r="I66" s="256">
        <f t="shared" si="36"/>
        <v>0</v>
      </c>
      <c r="J66" s="261">
        <f>Revenue!K28</f>
        <v>0</v>
      </c>
      <c r="K66" s="258">
        <f t="shared" si="37"/>
        <v>0</v>
      </c>
      <c r="L66" s="246">
        <f t="shared" si="40"/>
        <v>0</v>
      </c>
      <c r="M66" s="260">
        <f>IF(ISBLANK(L66),"  ",IF(L84&gt;0,L66/L84,IF(L66&gt;0,1,0)))</f>
        <v>0</v>
      </c>
    </row>
    <row r="67" spans="1:13" ht="15" customHeight="1" x14ac:dyDescent="0.2">
      <c r="A67" s="210" t="s">
        <v>362</v>
      </c>
      <c r="B67" s="208">
        <f>Revenue!H76</f>
        <v>0</v>
      </c>
      <c r="C67" s="256">
        <f t="shared" si="0"/>
        <v>0</v>
      </c>
      <c r="D67" s="261">
        <f>Revenue!I76</f>
        <v>2000000</v>
      </c>
      <c r="E67" s="258">
        <f t="shared" si="34"/>
        <v>1</v>
      </c>
      <c r="F67" s="246">
        <f t="shared" si="39"/>
        <v>2000000</v>
      </c>
      <c r="G67" s="260">
        <f>IF(ISBLANK(F67),"  ",IF(F84&gt;0,F67/F84,IF(F67&gt;0,1,0)))</f>
        <v>6.1772423165684112E-2</v>
      </c>
      <c r="H67" s="208">
        <f>Revenue!J76</f>
        <v>0</v>
      </c>
      <c r="I67" s="256">
        <f t="shared" si="36"/>
        <v>0</v>
      </c>
      <c r="J67" s="261">
        <f>Revenue!K76</f>
        <v>1810000</v>
      </c>
      <c r="K67" s="258">
        <f t="shared" si="37"/>
        <v>1</v>
      </c>
      <c r="L67" s="246">
        <f t="shared" si="40"/>
        <v>1810000</v>
      </c>
      <c r="M67" s="260">
        <f>IF(ISBLANK(L67),"  ",IF(L84&gt;0,L67/L84,IF(L67&gt;0,1,0)))</f>
        <v>5.3549297749775668E-2</v>
      </c>
    </row>
    <row r="68" spans="1:13" ht="15" customHeight="1" x14ac:dyDescent="0.2">
      <c r="A68" s="289" t="s">
        <v>363</v>
      </c>
      <c r="B68" s="208">
        <f>Revenue!H29</f>
        <v>0</v>
      </c>
      <c r="C68" s="256">
        <f t="shared" si="0"/>
        <v>0</v>
      </c>
      <c r="D68" s="261">
        <f>Revenue!I29</f>
        <v>0</v>
      </c>
      <c r="E68" s="258">
        <f t="shared" si="34"/>
        <v>0</v>
      </c>
      <c r="F68" s="246">
        <f t="shared" si="39"/>
        <v>0</v>
      </c>
      <c r="G68" s="260">
        <f>IF(ISBLANK(F68),"  ",IF(F84&gt;0,F68/F84,IF(F68&gt;0,1,0)))</f>
        <v>0</v>
      </c>
      <c r="H68" s="208">
        <f>Revenue!J29</f>
        <v>0</v>
      </c>
      <c r="I68" s="256">
        <f t="shared" si="36"/>
        <v>0</v>
      </c>
      <c r="J68" s="261">
        <f>Revenue!K29</f>
        <v>0</v>
      </c>
      <c r="K68" s="258">
        <f t="shared" si="37"/>
        <v>0</v>
      </c>
      <c r="L68" s="246">
        <f t="shared" si="40"/>
        <v>0</v>
      </c>
      <c r="M68" s="260">
        <f>IF(ISBLANK(L68),"  ",IF(L84&gt;0,L68/L84,IF(L68&gt;0,1,0)))</f>
        <v>0</v>
      </c>
    </row>
    <row r="69" spans="1:13" ht="15" customHeight="1" x14ac:dyDescent="0.2">
      <c r="A69" s="289" t="s">
        <v>364</v>
      </c>
      <c r="B69" s="208">
        <v>0</v>
      </c>
      <c r="C69" s="256">
        <f t="shared" si="0"/>
        <v>0</v>
      </c>
      <c r="D69" s="261">
        <f>Athletics!V24-Athletics!V21-Athletics!V13-Athletics!V23</f>
        <v>55635</v>
      </c>
      <c r="E69" s="258">
        <f t="shared" si="34"/>
        <v>1</v>
      </c>
      <c r="F69" s="246">
        <f t="shared" si="39"/>
        <v>55635</v>
      </c>
      <c r="G69" s="260">
        <f>IF(ISBLANK(F69),"  ",IF(F84&gt;0,F69/F84,IF(F69&gt;0,1,0)))</f>
        <v>1.7183543814114177E-3</v>
      </c>
      <c r="H69" s="208">
        <v>0</v>
      </c>
      <c r="I69" s="256">
        <f t="shared" si="36"/>
        <v>0</v>
      </c>
      <c r="J69" s="261">
        <f>Athletics!W24-Athletics!W21-Athletics!W13-Athletics!W23</f>
        <v>71103</v>
      </c>
      <c r="K69" s="258">
        <f t="shared" si="37"/>
        <v>1</v>
      </c>
      <c r="L69" s="246">
        <f t="shared" si="40"/>
        <v>71103</v>
      </c>
      <c r="M69" s="260">
        <f>IF(ISBLANK(L69),"  ",IF(L84&gt;0,L69/L84,IF(L69&gt;0,1,0)))</f>
        <v>2.103599844144917E-3</v>
      </c>
    </row>
    <row r="70" spans="1:13" ht="15" customHeight="1" x14ac:dyDescent="0.2">
      <c r="A70" s="250" t="s">
        <v>401</v>
      </c>
      <c r="B70" s="208">
        <f>Revenue!H87</f>
        <v>0</v>
      </c>
      <c r="C70" s="256">
        <f t="shared" si="0"/>
        <v>0</v>
      </c>
      <c r="D70" s="261">
        <f>Revenue!I87</f>
        <v>0</v>
      </c>
      <c r="E70" s="258">
        <f t="shared" si="34"/>
        <v>0</v>
      </c>
      <c r="F70" s="246">
        <f t="shared" si="39"/>
        <v>0</v>
      </c>
      <c r="G70" s="260">
        <f>IF(ISBLANK(F70),"  ",IF(F84&gt;0,F70/F84,IF(F70&gt;0,1,0)))</f>
        <v>0</v>
      </c>
      <c r="H70" s="208">
        <f>Revenue!J87</f>
        <v>0</v>
      </c>
      <c r="I70" s="256">
        <f t="shared" si="36"/>
        <v>0</v>
      </c>
      <c r="J70" s="261">
        <f>Revenue!K87</f>
        <v>0</v>
      </c>
      <c r="K70" s="258">
        <f t="shared" si="37"/>
        <v>0</v>
      </c>
      <c r="L70" s="246">
        <f t="shared" si="40"/>
        <v>0</v>
      </c>
      <c r="M70" s="260">
        <f>IF(ISBLANK(L70),"  ",IF(L84&gt;0,L70/L84,IF(L70&gt;0,1,0)))</f>
        <v>0</v>
      </c>
    </row>
    <row r="71" spans="1:13" ht="15" customHeight="1" x14ac:dyDescent="0.2">
      <c r="A71" s="250" t="s">
        <v>402</v>
      </c>
      <c r="B71" s="208">
        <f>Revenue!H81</f>
        <v>0</v>
      </c>
      <c r="C71" s="256">
        <f t="shared" si="0"/>
        <v>0</v>
      </c>
      <c r="D71" s="261">
        <f>Revenue!I81</f>
        <v>0</v>
      </c>
      <c r="E71" s="258">
        <f t="shared" si="34"/>
        <v>0</v>
      </c>
      <c r="F71" s="246">
        <f t="shared" si="39"/>
        <v>0</v>
      </c>
      <c r="G71" s="260">
        <f>IF(ISBLANK(F71),"  ",IF(F84&gt;0,F71/F84,IF(F71&gt;0,1,0)))</f>
        <v>0</v>
      </c>
      <c r="H71" s="208">
        <f>Revenue!J81</f>
        <v>0</v>
      </c>
      <c r="I71" s="256">
        <f t="shared" si="36"/>
        <v>0</v>
      </c>
      <c r="J71" s="261">
        <f>Revenue!K81</f>
        <v>0</v>
      </c>
      <c r="K71" s="258">
        <f t="shared" si="37"/>
        <v>0</v>
      </c>
      <c r="L71" s="246">
        <f t="shared" si="40"/>
        <v>0</v>
      </c>
      <c r="M71" s="260">
        <f>IF(ISBLANK(L71),"  ",IF(L84&gt;0,L71/L84,IF(L71&gt;0,1,0)))</f>
        <v>0</v>
      </c>
    </row>
    <row r="72" spans="1:13" ht="15" customHeight="1" x14ac:dyDescent="0.2">
      <c r="A72" s="196" t="s">
        <v>403</v>
      </c>
      <c r="B72" s="208">
        <f>Revenue!H78+Revenue!H77</f>
        <v>0</v>
      </c>
      <c r="C72" s="256">
        <f t="shared" si="0"/>
        <v>0</v>
      </c>
      <c r="D72" s="261">
        <f>Revenue!I78+Revenue!I77</f>
        <v>50000</v>
      </c>
      <c r="E72" s="258">
        <f t="shared" si="34"/>
        <v>1</v>
      </c>
      <c r="F72" s="246">
        <f t="shared" si="39"/>
        <v>50000</v>
      </c>
      <c r="G72" s="260">
        <f>IF(ISBLANK(F72),"  ",IF(F84&gt;0,F72/F84,IF(F72&gt;0,1,0)))</f>
        <v>1.5443105791421027E-3</v>
      </c>
      <c r="H72" s="208">
        <f>Revenue!J78+Revenue!J77</f>
        <v>0</v>
      </c>
      <c r="I72" s="256">
        <f t="shared" si="36"/>
        <v>0</v>
      </c>
      <c r="J72" s="261">
        <f>Revenue!K78+Revenue!K77</f>
        <v>300000</v>
      </c>
      <c r="K72" s="258">
        <f t="shared" si="37"/>
        <v>1</v>
      </c>
      <c r="L72" s="246">
        <f t="shared" si="40"/>
        <v>300000</v>
      </c>
      <c r="M72" s="260">
        <f>IF(ISBLANK(L72),"  ",IF(L84&gt;0,L72/L84,IF(L72&gt;0,1,0)))</f>
        <v>8.8755742126700003E-3</v>
      </c>
    </row>
    <row r="73" spans="1:13" ht="15" customHeight="1" x14ac:dyDescent="0.2">
      <c r="A73" s="210" t="s">
        <v>365</v>
      </c>
      <c r="B73" s="208">
        <f>Revenue!H30</f>
        <v>20000</v>
      </c>
      <c r="C73" s="256">
        <f t="shared" si="0"/>
        <v>1.9607843137254902E-2</v>
      </c>
      <c r="D73" s="261">
        <f>Revenue!I30</f>
        <v>1000000</v>
      </c>
      <c r="E73" s="258">
        <f t="shared" si="34"/>
        <v>0.98039215686274506</v>
      </c>
      <c r="F73" s="246">
        <f t="shared" si="39"/>
        <v>1020000</v>
      </c>
      <c r="G73" s="260">
        <f>IF(ISBLANK(F73),"  ",IF(F84&gt;0,F73/F84,IF(F73&gt;0,1,0)))</f>
        <v>3.1503935814498896E-2</v>
      </c>
      <c r="H73" s="208">
        <f>Revenue!J30</f>
        <v>20000</v>
      </c>
      <c r="I73" s="256">
        <f t="shared" si="36"/>
        <v>2.9197080291970802E-2</v>
      </c>
      <c r="J73" s="261">
        <f>Revenue!K30</f>
        <v>665000</v>
      </c>
      <c r="K73" s="258">
        <f t="shared" si="37"/>
        <v>0.97080291970802923</v>
      </c>
      <c r="L73" s="246">
        <f t="shared" si="40"/>
        <v>685000</v>
      </c>
      <c r="M73" s="260">
        <f>IF(ISBLANK(L73),"  ",IF(L84&gt;0,L73/L84,IF(L73&gt;0,1,0)))</f>
        <v>2.0265894452263167E-2</v>
      </c>
    </row>
    <row r="74" spans="1:13" ht="15" customHeight="1" x14ac:dyDescent="0.2">
      <c r="A74" s="250" t="s">
        <v>404</v>
      </c>
      <c r="B74" s="208">
        <f>Revenue!H31</f>
        <v>0</v>
      </c>
      <c r="C74" s="256">
        <f t="shared" si="0"/>
        <v>0</v>
      </c>
      <c r="D74" s="261">
        <f>Revenue!I31</f>
        <v>0</v>
      </c>
      <c r="E74" s="258">
        <f t="shared" si="34"/>
        <v>0</v>
      </c>
      <c r="F74" s="246">
        <f>D74+B74</f>
        <v>0</v>
      </c>
      <c r="G74" s="260">
        <f>IF(ISBLANK(F74),"  ",IF(F85&gt;0,F74/F85,IF(F74&gt;0,1,0)))</f>
        <v>0</v>
      </c>
      <c r="H74" s="208">
        <f>Revenue!J31</f>
        <v>0</v>
      </c>
      <c r="I74" s="256">
        <f t="shared" si="36"/>
        <v>0</v>
      </c>
      <c r="J74" s="261">
        <f>Revenue!K31</f>
        <v>0</v>
      </c>
      <c r="K74" s="258">
        <f t="shared" si="37"/>
        <v>0</v>
      </c>
      <c r="L74" s="246">
        <f t="shared" si="40"/>
        <v>0</v>
      </c>
      <c r="M74" s="260"/>
    </row>
    <row r="75" spans="1:13" s="153" customFormat="1" ht="15" customHeight="1" x14ac:dyDescent="0.25">
      <c r="A75" s="227" t="s">
        <v>367</v>
      </c>
      <c r="B75" s="216">
        <f>B63+SUM(B64:B74)</f>
        <v>6450000</v>
      </c>
      <c r="C75" s="268">
        <f t="shared" si="0"/>
        <v>0.54899994765349336</v>
      </c>
      <c r="D75" s="271">
        <f>D63+SUM(D64:D74)</f>
        <v>5298635</v>
      </c>
      <c r="E75" s="269">
        <f t="shared" si="34"/>
        <v>0.45100005234650664</v>
      </c>
      <c r="F75" s="216">
        <f>F63+SUM(F64:F74)</f>
        <v>11748635</v>
      </c>
      <c r="G75" s="270">
        <f>IF(ISBLANK(F75),"  ",IF(F84&gt;0,F75/F84,IF(F75&gt;0,1,0)))</f>
        <v>0.36287082641958357</v>
      </c>
      <c r="H75" s="216">
        <f>H63+SUM(H64:H74)</f>
        <v>6450000</v>
      </c>
      <c r="I75" s="268">
        <f t="shared" si="36"/>
        <v>0.54888464512650426</v>
      </c>
      <c r="J75" s="271">
        <f>J63+SUM(J64:J74)</f>
        <v>5301103</v>
      </c>
      <c r="K75" s="269">
        <f t="shared" si="37"/>
        <v>0.45111535487349569</v>
      </c>
      <c r="L75" s="216">
        <f>L63+SUM(L64:L74)</f>
        <v>11751103</v>
      </c>
      <c r="M75" s="270">
        <f>IF(ISBLANK(L75),"  ",IF(L84&gt;0,L75/L84,IF(L75&gt;0,1,0)))</f>
        <v>0.34765928919076361</v>
      </c>
    </row>
    <row r="76" spans="1:13" ht="15" customHeight="1" x14ac:dyDescent="0.25">
      <c r="A76" s="198" t="s">
        <v>368</v>
      </c>
      <c r="B76" s="223"/>
      <c r="C76" s="265" t="s">
        <v>33</v>
      </c>
      <c r="D76" s="261"/>
      <c r="E76" s="266" t="s">
        <v>33</v>
      </c>
      <c r="F76" s="246"/>
      <c r="G76" s="267" t="s">
        <v>33</v>
      </c>
      <c r="H76" s="223"/>
      <c r="I76" s="265" t="s">
        <v>33</v>
      </c>
      <c r="J76" s="261"/>
      <c r="K76" s="266" t="s">
        <v>33</v>
      </c>
      <c r="L76" s="246"/>
      <c r="M76" s="267" t="s">
        <v>33</v>
      </c>
    </row>
    <row r="77" spans="1:13" ht="15" customHeight="1" x14ac:dyDescent="0.2">
      <c r="A77" s="196" t="s">
        <v>369</v>
      </c>
      <c r="B77" s="136">
        <f>Revenue!H67</f>
        <v>0</v>
      </c>
      <c r="C77" s="251">
        <f t="shared" si="0"/>
        <v>0</v>
      </c>
      <c r="D77" s="257">
        <f>Revenue!I67</f>
        <v>0</v>
      </c>
      <c r="E77" s="253">
        <f>IF(ISBLANK(D77),"  ",IF(F77&gt;0,D77/F77,IF(D77&gt;0,1,0)))</f>
        <v>0</v>
      </c>
      <c r="F77" s="137">
        <f>D77+B77</f>
        <v>0</v>
      </c>
      <c r="G77" s="255">
        <f>IF(ISBLANK(F77),"  ",IF(F84&gt;0,F77/F84,IF(F77&gt;0,1,0)))</f>
        <v>0</v>
      </c>
      <c r="H77" s="136">
        <f>Revenue!J67</f>
        <v>0</v>
      </c>
      <c r="I77" s="251">
        <f>IF(ISBLANK(H77),"  ",IF(L77&gt;0,H77/L77,IF(H77&gt;0,1,0)))</f>
        <v>0</v>
      </c>
      <c r="J77" s="257">
        <f>Revenue!K67</f>
        <v>0</v>
      </c>
      <c r="K77" s="253">
        <f>IF(ISBLANK(J77),"  ",IF(L77&gt;0,J77/L77,IF(J77&gt;0,1,0)))</f>
        <v>0</v>
      </c>
      <c r="L77" s="137">
        <f>J77+H77</f>
        <v>0</v>
      </c>
      <c r="M77" s="255">
        <f>IF(ISBLANK(L77),"  ",IF(L84&gt;0,L77/L84,IF(L77&gt;0,1,0)))</f>
        <v>0</v>
      </c>
    </row>
    <row r="78" spans="1:13" ht="15" customHeight="1" x14ac:dyDescent="0.2">
      <c r="A78" s="207" t="s">
        <v>370</v>
      </c>
      <c r="B78" s="208">
        <f>Revenue!H68</f>
        <v>0</v>
      </c>
      <c r="C78" s="256">
        <f t="shared" si="0"/>
        <v>0</v>
      </c>
      <c r="D78" s="261">
        <f>Revenue!I68</f>
        <v>0</v>
      </c>
      <c r="E78" s="258">
        <f>IF(ISBLANK(D78),"  ",IF(F78&gt;0,D78/F78,IF(D78&gt;0,1,0)))</f>
        <v>0</v>
      </c>
      <c r="F78" s="246">
        <f>D78+B78</f>
        <v>0</v>
      </c>
      <c r="G78" s="260">
        <f>IF(ISBLANK(F78),"  ",IF(F84&gt;0,F78/F84,IF(F78&gt;0,1,0)))</f>
        <v>0</v>
      </c>
      <c r="H78" s="208">
        <f>Revenue!J68</f>
        <v>0</v>
      </c>
      <c r="I78" s="256">
        <f>IF(ISBLANK(H78),"  ",IF(L78&gt;0,H78/L78,IF(H78&gt;0,1,0)))</f>
        <v>0</v>
      </c>
      <c r="J78" s="261">
        <f>Revenue!K68</f>
        <v>0</v>
      </c>
      <c r="K78" s="258">
        <f>IF(ISBLANK(J78),"  ",IF(L78&gt;0,J78/L78,IF(J78&gt;0,1,0)))</f>
        <v>0</v>
      </c>
      <c r="L78" s="246">
        <f>J78+H78</f>
        <v>0</v>
      </c>
      <c r="M78" s="260">
        <f>IF(ISBLANK(L78),"  ",IF(L84&gt;0,L78/L84,IF(L78&gt;0,1,0)))</f>
        <v>0</v>
      </c>
    </row>
    <row r="79" spans="1:13" ht="15" customHeight="1" x14ac:dyDescent="0.25">
      <c r="A79" s="222" t="s">
        <v>371</v>
      </c>
      <c r="B79" s="223"/>
      <c r="C79" s="265" t="s">
        <v>33</v>
      </c>
      <c r="D79" s="261"/>
      <c r="E79" s="266" t="s">
        <v>33</v>
      </c>
      <c r="F79" s="246"/>
      <c r="G79" s="267" t="s">
        <v>33</v>
      </c>
      <c r="H79" s="223"/>
      <c r="I79" s="265" t="s">
        <v>33</v>
      </c>
      <c r="J79" s="261"/>
      <c r="K79" s="266" t="s">
        <v>33</v>
      </c>
      <c r="L79" s="246"/>
      <c r="M79" s="267" t="s">
        <v>33</v>
      </c>
    </row>
    <row r="80" spans="1:13" ht="15" customHeight="1" x14ac:dyDescent="0.2">
      <c r="A80" s="196" t="s">
        <v>372</v>
      </c>
      <c r="B80" s="136">
        <f>Revenue!H69</f>
        <v>0</v>
      </c>
      <c r="C80" s="251">
        <f t="shared" si="0"/>
        <v>0</v>
      </c>
      <c r="D80" s="257">
        <f>Revenue!I69</f>
        <v>6000000</v>
      </c>
      <c r="E80" s="253">
        <f>IF(ISBLANK(D80),"  ",IF(F80&gt;0,D80/F80,IF(D80&gt;0,1,0)))</f>
        <v>1</v>
      </c>
      <c r="F80" s="137">
        <f>D80+B80</f>
        <v>6000000</v>
      </c>
      <c r="G80" s="255">
        <f>IF(ISBLANK(F80),"  ",IF(F84&gt;0,F80/F84,IF(F80&gt;0,1,0)))</f>
        <v>0.18531726949705232</v>
      </c>
      <c r="H80" s="136">
        <f>Revenue!J69</f>
        <v>0</v>
      </c>
      <c r="I80" s="251">
        <f>IF(ISBLANK(H80),"  ",IF(L80&gt;0,H80/L80,IF(H80&gt;0,1,0)))</f>
        <v>0</v>
      </c>
      <c r="J80" s="257">
        <f>Revenue!K69</f>
        <v>7325000</v>
      </c>
      <c r="K80" s="253">
        <f>IF(ISBLANK(J80),"  ",IF(L80&gt;0,J80/L80,IF(J80&gt;0,1,0)))</f>
        <v>1</v>
      </c>
      <c r="L80" s="137">
        <f>J80+H80</f>
        <v>7325000</v>
      </c>
      <c r="M80" s="255">
        <f>IF(ISBLANK(L80),"  ",IF(L84&gt;0,L80/L84,IF(L80&gt;0,1,0)))</f>
        <v>0.21671193702602584</v>
      </c>
    </row>
    <row r="81" spans="1:13" ht="15" customHeight="1" x14ac:dyDescent="0.2">
      <c r="A81" s="207" t="s">
        <v>373</v>
      </c>
      <c r="B81" s="208">
        <f>Revenue!H70+Revenue!H75</f>
        <v>0</v>
      </c>
      <c r="C81" s="256">
        <f t="shared" si="0"/>
        <v>0</v>
      </c>
      <c r="D81" s="261">
        <f>Revenue!I70+Revenue!I75</f>
        <v>9000000</v>
      </c>
      <c r="E81" s="258">
        <f>IF(ISBLANK(D81),"  ",IF(F81&gt;0,D81/F81,IF(D81&gt;0,1,0)))</f>
        <v>1</v>
      </c>
      <c r="F81" s="246">
        <f>D81+B81</f>
        <v>9000000</v>
      </c>
      <c r="G81" s="260">
        <f>IF(ISBLANK(F81),"  ",IF(F84&gt;0,F81/F84,IF(F81&gt;0,1,0)))</f>
        <v>0.2779759042455785</v>
      </c>
      <c r="H81" s="208">
        <f>Revenue!J70+Revenue!J75</f>
        <v>0</v>
      </c>
      <c r="I81" s="256">
        <f>IF(ISBLANK(H81),"  ",IF(L81&gt;0,H81/L81,IF(H81&gt;0,1,0)))</f>
        <v>0</v>
      </c>
      <c r="J81" s="261">
        <f>Revenue!K70+Revenue!K75</f>
        <v>9000000</v>
      </c>
      <c r="K81" s="258">
        <f>IF(ISBLANK(J81),"  ",IF(L81&gt;0,J81/L81,IF(J81&gt;0,1,0)))</f>
        <v>1</v>
      </c>
      <c r="L81" s="246">
        <f>J81+H81</f>
        <v>9000000</v>
      </c>
      <c r="M81" s="260">
        <f>IF(ISBLANK(L81),"  ",IF(L84&gt;0,L81/L84,IF(L81&gt;0,1,0)))</f>
        <v>0.26626722638010003</v>
      </c>
    </row>
    <row r="82" spans="1:13" s="153" customFormat="1" ht="15" customHeight="1" x14ac:dyDescent="0.25">
      <c r="A82" s="222" t="s">
        <v>374</v>
      </c>
      <c r="B82" s="290">
        <f>B81+B80+B78+B77</f>
        <v>0</v>
      </c>
      <c r="C82" s="268">
        <f t="shared" si="0"/>
        <v>0</v>
      </c>
      <c r="D82" s="291">
        <f>D81+D80+D78+D77</f>
        <v>15000000</v>
      </c>
      <c r="E82" s="269">
        <f>IF(ISBLANK(D82),"  ",IF(F82&gt;0,D82/F82,IF(D82&gt;0,1,0)))</f>
        <v>1</v>
      </c>
      <c r="F82" s="272">
        <f>F81+F80+F79+F78+F77</f>
        <v>15000000</v>
      </c>
      <c r="G82" s="270">
        <f>IF(ISBLANK(F82),"  ",IF(F84&gt;0,F82/F84,IF(F82&gt;0,1,0)))</f>
        <v>0.46329317374263079</v>
      </c>
      <c r="H82" s="290">
        <f>H81+H80+H78+H77</f>
        <v>0</v>
      </c>
      <c r="I82" s="268">
        <f>IF(ISBLANK(H82),"  ",IF(L82&gt;0,H82/L82,IF(H82&gt;0,1,0)))</f>
        <v>0</v>
      </c>
      <c r="J82" s="291">
        <f>J81+J80+J78+J77</f>
        <v>16325000</v>
      </c>
      <c r="K82" s="269">
        <f>IF(ISBLANK(J82),"  ",IF(L82&gt;0,J82/L82,IF(J82&gt;0,1,0)))</f>
        <v>1</v>
      </c>
      <c r="L82" s="272">
        <f>L81+L80+L79+L78+L77</f>
        <v>16325000</v>
      </c>
      <c r="M82" s="270">
        <f>IF(ISBLANK(L82),"  ",IF(L84&gt;0,L82/L84,IF(L82&gt;0,1,0)))</f>
        <v>0.48297916340612584</v>
      </c>
    </row>
    <row r="83" spans="1:13" s="153" customFormat="1" ht="15" customHeight="1" x14ac:dyDescent="0.25">
      <c r="A83" s="222" t="s">
        <v>73</v>
      </c>
      <c r="B83" s="290">
        <f>Revenue!H35</f>
        <v>0</v>
      </c>
      <c r="C83" s="269">
        <f>IF(ISBLANK(B83),"  ",IF(F83&gt;0,B83/F83,IF(B83&gt;0,1,0)))</f>
        <v>0</v>
      </c>
      <c r="D83" s="273">
        <f>Revenue!I35</f>
        <v>0</v>
      </c>
      <c r="E83" s="269">
        <f>IF(ISBLANK(D83),"  ",IF(F83&gt;0,D83/F83,IF(D83&gt;0,1,0)))</f>
        <v>0</v>
      </c>
      <c r="F83" s="297">
        <f>D83+B83</f>
        <v>0</v>
      </c>
      <c r="G83" s="270">
        <f>IF(ISBLANK(F83),"  ",IF(F85&gt;0,F83/F85,IF(F83&gt;0,1,0)))</f>
        <v>0</v>
      </c>
      <c r="H83" s="290">
        <f>Revenue!J35</f>
        <v>0</v>
      </c>
      <c r="I83" s="269">
        <f>IF(ISBLANK(H83),"  ",IF(L83&gt;0,H83/L83,IF(H83&gt;0,1,0)))</f>
        <v>0</v>
      </c>
      <c r="J83" s="273">
        <f>Revenue!K35</f>
        <v>0</v>
      </c>
      <c r="K83" s="269">
        <f>IF(ISBLANK(J83),"  ",IF(L83&gt;0,J83/L83,IF(J83&gt;0,1,0)))</f>
        <v>0</v>
      </c>
      <c r="L83" s="297">
        <f>J83+H83</f>
        <v>0</v>
      </c>
      <c r="M83" s="270">
        <f>IF(ISBLANK(L83),"  ",IF(L85&gt;0,L83/L85,IF(L83&gt;0,1,0)))</f>
        <v>0</v>
      </c>
    </row>
    <row r="84" spans="1:13" s="153" customFormat="1" ht="15" customHeight="1" thickBot="1" x14ac:dyDescent="0.3">
      <c r="A84" s="228" t="s">
        <v>294</v>
      </c>
      <c r="B84" s="292">
        <f>B82+B75+B54+B47+B55+B83</f>
        <v>12078272</v>
      </c>
      <c r="C84" s="293">
        <f t="shared" si="0"/>
        <v>0.37305206454711687</v>
      </c>
      <c r="D84" s="292">
        <f>D82+D75+D54+D47+D55+D83</f>
        <v>20298635</v>
      </c>
      <c r="E84" s="294">
        <f>IF(ISBLANK(D84),"  ",IF(F84&gt;0,D84/F84,IF(D84&gt;0,1,0)))</f>
        <v>0.62694793545288308</v>
      </c>
      <c r="F84" s="292">
        <f>F82+F75+F54+F47+F55+F83</f>
        <v>32376907</v>
      </c>
      <c r="G84" s="295">
        <f>IF(ISBLANK(F84),"  ",IF(F84&gt;0,F84/F84,IF(F84&gt;0,1,0)))</f>
        <v>1</v>
      </c>
      <c r="H84" s="292">
        <f>H82+H75+H54+H47+H55+H83</f>
        <v>12079527</v>
      </c>
      <c r="I84" s="293">
        <f>IF(ISBLANK(H84),"  ",IF(L84&gt;0,H84/L84,IF(H84&gt;0,1,0)))</f>
        <v>0.35737579447483669</v>
      </c>
      <c r="J84" s="292">
        <f>J82+J75+J54+J47+J55+J83</f>
        <v>21721103</v>
      </c>
      <c r="K84" s="294">
        <f>IF(ISBLANK(J84),"  ",IF(L84&gt;0,J84/L84,IF(J84&gt;0,1,0)))</f>
        <v>0.64262420552516331</v>
      </c>
      <c r="L84" s="292">
        <f>L82+L75+L54+L47+L55+L83</f>
        <v>33800630</v>
      </c>
      <c r="M84" s="295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8" t="s">
        <v>405</v>
      </c>
    </row>
  </sheetData>
  <printOptions horizontalCentered="1"/>
  <pageMargins left="0.45" right="0.45" top="0.5" bottom="0.5" header="0.3" footer="0.3"/>
  <pageSetup scale="4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85"/>
  <sheetViews>
    <sheetView zoomScaleNormal="100" workbookViewId="0">
      <pane xSplit="1" ySplit="10" topLeftCell="B11" activePane="bottomRight" state="frozen"/>
      <selection activeCell="D97" sqref="D97"/>
      <selection pane="topRight" activeCell="D97" sqref="D97"/>
      <selection pane="bottomLeft" activeCell="D97" sqref="D97"/>
      <selection pane="bottomRight" activeCell="D97" sqref="D97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1" customFormat="1" ht="20.100000000000001" customHeight="1" x14ac:dyDescent="0.25">
      <c r="A1" s="365" t="s">
        <v>237</v>
      </c>
      <c r="B1" s="379"/>
      <c r="C1" s="372"/>
      <c r="D1" s="379"/>
      <c r="F1" s="379"/>
      <c r="H1" s="379"/>
      <c r="I1" s="372"/>
      <c r="J1" s="380" t="s">
        <v>2</v>
      </c>
      <c r="K1" s="369" t="str">
        <f>Revenue!B2</f>
        <v>Nunez Community College</v>
      </c>
      <c r="L1" s="382"/>
      <c r="M1" s="369"/>
    </row>
    <row r="2" spans="1:13" s="371" customFormat="1" ht="20.100000000000001" customHeight="1" x14ac:dyDescent="0.25">
      <c r="A2" s="365" t="s">
        <v>376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377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33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406</v>
      </c>
      <c r="C6" s="235"/>
      <c r="D6" s="236"/>
      <c r="E6" s="235"/>
      <c r="F6" s="236"/>
      <c r="G6" s="237"/>
      <c r="H6" s="199" t="s">
        <v>379</v>
      </c>
      <c r="I6" s="235"/>
      <c r="J6" s="236"/>
      <c r="K6" s="235"/>
      <c r="L6" s="236"/>
      <c r="M6" s="238" t="s">
        <v>33</v>
      </c>
    </row>
    <row r="7" spans="1:13" ht="15" customHeight="1" x14ac:dyDescent="0.2">
      <c r="A7" s="196" t="s">
        <v>33</v>
      </c>
      <c r="B7" s="136" t="s">
        <v>33</v>
      </c>
      <c r="D7" s="136" t="s">
        <v>33</v>
      </c>
      <c r="F7" s="136" t="s">
        <v>33</v>
      </c>
      <c r="G7" s="234"/>
      <c r="H7" s="136" t="s">
        <v>33</v>
      </c>
      <c r="J7" s="136" t="s">
        <v>33</v>
      </c>
      <c r="L7" s="136" t="s">
        <v>33</v>
      </c>
      <c r="M7" s="234"/>
    </row>
    <row r="8" spans="1:13" ht="15" customHeight="1" x14ac:dyDescent="0.2">
      <c r="A8" s="196" t="s">
        <v>33</v>
      </c>
      <c r="B8" s="136" t="s">
        <v>33</v>
      </c>
      <c r="D8" s="136" t="s">
        <v>33</v>
      </c>
      <c r="F8" s="136" t="s">
        <v>33</v>
      </c>
      <c r="G8" s="234"/>
      <c r="H8" s="136" t="s">
        <v>33</v>
      </c>
      <c r="J8" s="136" t="s">
        <v>33</v>
      </c>
      <c r="L8" s="136" t="s">
        <v>33</v>
      </c>
      <c r="M8" s="234"/>
    </row>
    <row r="9" spans="1:13" ht="15" customHeight="1" x14ac:dyDescent="0.25">
      <c r="A9" s="201" t="s">
        <v>33</v>
      </c>
      <c r="B9" s="202" t="s">
        <v>33</v>
      </c>
      <c r="C9" s="239" t="s">
        <v>380</v>
      </c>
      <c r="D9" s="240" t="s">
        <v>33</v>
      </c>
      <c r="E9" s="239" t="s">
        <v>380</v>
      </c>
      <c r="F9" s="240" t="s">
        <v>33</v>
      </c>
      <c r="G9" s="241" t="s">
        <v>380</v>
      </c>
      <c r="H9" s="202" t="s">
        <v>33</v>
      </c>
      <c r="I9" s="239" t="s">
        <v>380</v>
      </c>
      <c r="J9" s="240" t="s">
        <v>33</v>
      </c>
      <c r="K9" s="239" t="s">
        <v>380</v>
      </c>
      <c r="L9" s="240" t="s">
        <v>33</v>
      </c>
      <c r="M9" s="241" t="s">
        <v>380</v>
      </c>
    </row>
    <row r="10" spans="1:13" ht="15" customHeight="1" x14ac:dyDescent="0.25">
      <c r="A10" s="204" t="s">
        <v>332</v>
      </c>
      <c r="B10" s="205" t="s">
        <v>381</v>
      </c>
      <c r="C10" s="242" t="s">
        <v>178</v>
      </c>
      <c r="D10" s="243" t="s">
        <v>382</v>
      </c>
      <c r="E10" s="242" t="s">
        <v>178</v>
      </c>
      <c r="F10" s="243" t="s">
        <v>178</v>
      </c>
      <c r="G10" s="244" t="s">
        <v>178</v>
      </c>
      <c r="H10" s="205" t="s">
        <v>381</v>
      </c>
      <c r="I10" s="242" t="s">
        <v>178</v>
      </c>
      <c r="J10" s="243" t="s">
        <v>382</v>
      </c>
      <c r="K10" s="242" t="s">
        <v>178</v>
      </c>
      <c r="L10" s="243" t="s">
        <v>178</v>
      </c>
      <c r="M10" s="244" t="s">
        <v>178</v>
      </c>
    </row>
    <row r="11" spans="1:13" ht="15" customHeight="1" x14ac:dyDescent="0.2">
      <c r="A11" s="207" t="s">
        <v>383</v>
      </c>
      <c r="B11" s="208" t="s">
        <v>33</v>
      </c>
      <c r="C11" s="245"/>
      <c r="D11" s="246" t="s">
        <v>33</v>
      </c>
      <c r="E11" s="245"/>
      <c r="F11" s="246" t="s">
        <v>33</v>
      </c>
      <c r="G11" s="247"/>
      <c r="H11" s="208" t="s">
        <v>33</v>
      </c>
      <c r="I11" s="245"/>
      <c r="J11" s="246" t="s">
        <v>33</v>
      </c>
      <c r="K11" s="245"/>
      <c r="L11" s="246" t="s">
        <v>33</v>
      </c>
      <c r="M11" s="247" t="s">
        <v>383</v>
      </c>
    </row>
    <row r="12" spans="1:13" ht="15" customHeight="1" x14ac:dyDescent="0.25">
      <c r="A12" s="198" t="s">
        <v>253</v>
      </c>
      <c r="B12" s="136" t="s">
        <v>33</v>
      </c>
      <c r="C12" s="248" t="s">
        <v>33</v>
      </c>
      <c r="D12" s="137"/>
      <c r="E12" s="163"/>
      <c r="F12" s="137"/>
      <c r="G12" s="249"/>
      <c r="I12" s="163"/>
      <c r="J12" s="137"/>
      <c r="K12" s="163"/>
      <c r="L12" s="137"/>
      <c r="M12" s="249"/>
    </row>
    <row r="13" spans="1:13" ht="15" customHeight="1" x14ac:dyDescent="0.2">
      <c r="A13" s="250" t="s">
        <v>384</v>
      </c>
      <c r="B13" s="231">
        <f>Revenue!F34</f>
        <v>5486522</v>
      </c>
      <c r="C13" s="251">
        <f>IF(ISBLANK(B13),"  ",IF(F13&gt;0,B13/F13,IF(B13&gt;0,1,0)))</f>
        <v>1</v>
      </c>
      <c r="D13" s="252">
        <f>Revenue!G34</f>
        <v>0</v>
      </c>
      <c r="E13" s="253">
        <f>IF(ISBLANK(D13),"  ",IF(F13&gt;0,D13/F13,IF(D13&gt;0,1,0)))</f>
        <v>0</v>
      </c>
      <c r="F13" s="254">
        <f t="shared" ref="F13:F35" si="0">D13+B13</f>
        <v>5486522</v>
      </c>
      <c r="G13" s="255">
        <f>IF(ISBLANK(F13),"  ",IF(F84&gt;0,F13/F84,IF(F13&gt;0,1,0)))</f>
        <v>0.16129017748962585</v>
      </c>
      <c r="H13" s="231">
        <f>Revenue!J34</f>
        <v>5485157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31" si="1">J13+H13</f>
        <v>5485157</v>
      </c>
      <c r="M13" s="255">
        <f>IF(ISBLANK(L13),"  ",IF(L84&gt;0,L13/L84,IF(L13&gt;0,1,0)))</f>
        <v>0.16227972673882113</v>
      </c>
    </row>
    <row r="14" spans="1:13" ht="15" customHeight="1" x14ac:dyDescent="0.2">
      <c r="A14" s="196" t="s">
        <v>385</v>
      </c>
      <c r="B14" s="136">
        <f>Revenue!F36</f>
        <v>0</v>
      </c>
      <c r="C14" s="256">
        <f t="shared" ref="C14:C84" si="2">IF(ISBLANK(B14),"  ",IF(F14&gt;0,B14/F14,IF(B14&gt;0,1,0)))</f>
        <v>0</v>
      </c>
      <c r="D14" s="257">
        <f>Revenue!G36</f>
        <v>0</v>
      </c>
      <c r="E14" s="253">
        <f t="shared" ref="E14:E45" si="3">IF(ISBLANK(D14),"  ",IF(F14&gt;0,D14/F14,IF(D14&gt;0,1,0)))</f>
        <v>0</v>
      </c>
      <c r="F14" s="259">
        <f t="shared" si="0"/>
        <v>0</v>
      </c>
      <c r="G14" s="260">
        <f>IF(ISBLANK(F14),"  ",IF(F84&gt;0,F14/F84,IF(F14&gt;0,1,0)))</f>
        <v>0</v>
      </c>
      <c r="H14" s="136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",IF(L84&gt;0,L14/L84,IF(L14&gt;0,1,0)))</f>
        <v>0</v>
      </c>
    </row>
    <row r="15" spans="1:13" s="400" customFormat="1" ht="15" customHeight="1" x14ac:dyDescent="0.2">
      <c r="A15" s="492" t="s">
        <v>386</v>
      </c>
      <c r="B15" s="493">
        <f>SUM(B16:B39)</f>
        <v>137189</v>
      </c>
      <c r="C15" s="494">
        <f t="shared" si="2"/>
        <v>1</v>
      </c>
      <c r="D15" s="495">
        <f>SUM(D16:D39)</f>
        <v>0</v>
      </c>
      <c r="E15" s="494">
        <f t="shared" si="3"/>
        <v>0</v>
      </c>
      <c r="F15" s="497">
        <f t="shared" si="0"/>
        <v>137189</v>
      </c>
      <c r="G15" s="498">
        <f>IF(ISBLANK(F15),"  ",IF(F85&gt;0,F15/F85,IF(F15&gt;0,1,0)))</f>
        <v>1</v>
      </c>
      <c r="H15" s="493">
        <f>SUM(H16:H39)</f>
        <v>144370</v>
      </c>
      <c r="I15" s="494">
        <f>IF(ISBLANK(H15),"  ",IF(L15&gt;0,H15/L15,IF(H15&gt;0,1,0)))</f>
        <v>1</v>
      </c>
      <c r="J15" s="495">
        <f>SUM(J16:J39)</f>
        <v>0</v>
      </c>
      <c r="K15" s="496">
        <f>IF(ISBLANK(J15),"  ",IF(L15&gt;0,J15/L15,IF(J15&gt;0,1,0)))</f>
        <v>0</v>
      </c>
      <c r="L15" s="497">
        <f t="shared" si="1"/>
        <v>144370</v>
      </c>
      <c r="M15" s="498">
        <f>IF(ISBLANK(L15),"  ",IF(L85&gt;0,L15/L85,IF(L15&gt;0,1,0)))</f>
        <v>1</v>
      </c>
    </row>
    <row r="16" spans="1:13" s="401" customFormat="1" ht="15" customHeight="1" x14ac:dyDescent="0.2">
      <c r="A16" s="477" t="s">
        <v>387</v>
      </c>
      <c r="B16" s="478">
        <f>Revenue!F39</f>
        <v>0</v>
      </c>
      <c r="C16" s="479">
        <f t="shared" si="2"/>
        <v>0</v>
      </c>
      <c r="D16" s="480">
        <f>Revenue!G39</f>
        <v>0</v>
      </c>
      <c r="E16" s="481">
        <f t="shared" si="3"/>
        <v>0</v>
      </c>
      <c r="F16" s="482">
        <f t="shared" si="0"/>
        <v>0</v>
      </c>
      <c r="G16" s="483">
        <f>IF(ISBLANK(F16),"  ",IF(F84&gt;0,F16/F84,IF(F16&gt;0,1,0)))</f>
        <v>0</v>
      </c>
      <c r="H16" s="478">
        <f>Revenue!J39</f>
        <v>0</v>
      </c>
      <c r="I16" s="479">
        <f t="shared" ref="I16:I35" si="4">IF(ISBLANK(H16),"  ",IF(L16&gt;0,H16/L16,IF(H16&gt;0,1,0)))</f>
        <v>0</v>
      </c>
      <c r="J16" s="480">
        <f>Revenue!K39</f>
        <v>0</v>
      </c>
      <c r="K16" s="481">
        <f t="shared" ref="K16:K31" si="5">IF(ISBLANK(J16),"  ",IF(L16&gt;0,J16/L16,IF(J16&gt;0,1,0)))</f>
        <v>0</v>
      </c>
      <c r="L16" s="482">
        <f t="shared" si="1"/>
        <v>0</v>
      </c>
      <c r="M16" s="483">
        <f>IF(ISBLANK(L16),"  ",IF(L84&gt;0,L16/L84,IF(L16&gt;0,1,0)))</f>
        <v>0</v>
      </c>
    </row>
    <row r="17" spans="1:13" s="401" customFormat="1" ht="15" customHeight="1" x14ac:dyDescent="0.2">
      <c r="A17" s="484" t="s">
        <v>258</v>
      </c>
      <c r="B17" s="485">
        <f>Revenue!F40</f>
        <v>137189</v>
      </c>
      <c r="C17" s="486">
        <f t="shared" si="2"/>
        <v>1</v>
      </c>
      <c r="D17" s="487">
        <f>Revenue!G40</f>
        <v>0</v>
      </c>
      <c r="E17" s="481">
        <f t="shared" si="3"/>
        <v>0</v>
      </c>
      <c r="F17" s="488">
        <f t="shared" si="0"/>
        <v>137189</v>
      </c>
      <c r="G17" s="489">
        <f>IF(ISBLANK(F17),"  ",IF(F84&gt;0,F17/F84,IF(F17&gt;0,1,0)))</f>
        <v>4.0330173030608965E-3</v>
      </c>
      <c r="H17" s="485">
        <f>Revenue!J40</f>
        <v>144370</v>
      </c>
      <c r="I17" s="486">
        <f t="shared" si="4"/>
        <v>1</v>
      </c>
      <c r="J17" s="487">
        <f>Revenue!K40</f>
        <v>0</v>
      </c>
      <c r="K17" s="490">
        <f t="shared" si="5"/>
        <v>0</v>
      </c>
      <c r="L17" s="488">
        <f t="shared" si="1"/>
        <v>144370</v>
      </c>
      <c r="M17" s="489">
        <f>IF(ISBLANK(L17),"  ",IF(L84&gt;0,L17/L84,IF(L17&gt;0,1,0)))</f>
        <v>4.2712221636105599E-3</v>
      </c>
    </row>
    <row r="18" spans="1:13" s="401" customFormat="1" ht="15" customHeight="1" x14ac:dyDescent="0.2">
      <c r="A18" s="484" t="s">
        <v>259</v>
      </c>
      <c r="B18" s="485">
        <f>Revenue!F41</f>
        <v>0</v>
      </c>
      <c r="C18" s="486">
        <f t="shared" si="2"/>
        <v>0</v>
      </c>
      <c r="D18" s="487">
        <f>Revenue!G41</f>
        <v>0</v>
      </c>
      <c r="E18" s="481">
        <f t="shared" si="3"/>
        <v>0</v>
      </c>
      <c r="F18" s="488">
        <f t="shared" si="0"/>
        <v>0</v>
      </c>
      <c r="G18" s="489">
        <f>IF(ISBLANK(F18),"  ",IF(F84&gt;0,F18/F84,IF(F18&gt;0,1,0)))</f>
        <v>0</v>
      </c>
      <c r="H18" s="485">
        <f>Revenue!J41</f>
        <v>0</v>
      </c>
      <c r="I18" s="486">
        <f t="shared" si="4"/>
        <v>0</v>
      </c>
      <c r="J18" s="487">
        <f>Revenue!K41</f>
        <v>0</v>
      </c>
      <c r="K18" s="490">
        <f t="shared" si="5"/>
        <v>0</v>
      </c>
      <c r="L18" s="488">
        <f t="shared" si="1"/>
        <v>0</v>
      </c>
      <c r="M18" s="489">
        <f>IF(ISBLANK(L18),"  ",IF(L84&gt;0,L18/L84,IF(L18&gt;0,1,0)))</f>
        <v>0</v>
      </c>
    </row>
    <row r="19" spans="1:13" s="401" customFormat="1" ht="15" customHeight="1" x14ac:dyDescent="0.2">
      <c r="A19" s="484" t="s">
        <v>260</v>
      </c>
      <c r="B19" s="485">
        <f>Revenue!F42</f>
        <v>0</v>
      </c>
      <c r="C19" s="486">
        <f t="shared" si="2"/>
        <v>0</v>
      </c>
      <c r="D19" s="487">
        <f>Revenue!G42</f>
        <v>0</v>
      </c>
      <c r="E19" s="481">
        <f t="shared" si="3"/>
        <v>0</v>
      </c>
      <c r="F19" s="488">
        <f t="shared" si="0"/>
        <v>0</v>
      </c>
      <c r="G19" s="489">
        <f>IF(ISBLANK(F19),"  ",IF(F84&gt;0,F19/F84,IF(F19&gt;0,1,0)))</f>
        <v>0</v>
      </c>
      <c r="H19" s="485">
        <f>Revenue!J42</f>
        <v>0</v>
      </c>
      <c r="I19" s="486">
        <f t="shared" si="4"/>
        <v>0</v>
      </c>
      <c r="J19" s="487">
        <f>Revenue!K42</f>
        <v>0</v>
      </c>
      <c r="K19" s="490">
        <f t="shared" si="5"/>
        <v>0</v>
      </c>
      <c r="L19" s="488">
        <f t="shared" si="1"/>
        <v>0</v>
      </c>
      <c r="M19" s="489">
        <f>IF(ISBLANK(L19),"  ",IF(L84&gt;0,L19/L84,IF(L19&gt;0,1,0)))</f>
        <v>0</v>
      </c>
    </row>
    <row r="20" spans="1:13" s="401" customFormat="1" ht="15" customHeight="1" x14ac:dyDescent="0.2">
      <c r="A20" s="484" t="s">
        <v>261</v>
      </c>
      <c r="B20" s="485">
        <f>Revenue!F43</f>
        <v>0</v>
      </c>
      <c r="C20" s="486">
        <f t="shared" si="2"/>
        <v>0</v>
      </c>
      <c r="D20" s="487">
        <f>Revenue!G43</f>
        <v>0</v>
      </c>
      <c r="E20" s="481">
        <f t="shared" si="3"/>
        <v>0</v>
      </c>
      <c r="F20" s="488">
        <f t="shared" si="0"/>
        <v>0</v>
      </c>
      <c r="G20" s="489">
        <f>IF(ISBLANK(F20),"  ",IF(F85&gt;0,F20/F85,IF(F20&gt;0,1,0)))</f>
        <v>0</v>
      </c>
      <c r="H20" s="485">
        <f>Revenue!J43</f>
        <v>0</v>
      </c>
      <c r="I20" s="486">
        <f t="shared" si="4"/>
        <v>0</v>
      </c>
      <c r="J20" s="487">
        <f>Revenue!K43</f>
        <v>0</v>
      </c>
      <c r="K20" s="490">
        <f t="shared" si="5"/>
        <v>0</v>
      </c>
      <c r="L20" s="488">
        <f t="shared" si="1"/>
        <v>0</v>
      </c>
      <c r="M20" s="489">
        <f>IF(ISBLANK(L20),"  ",IF(L85&gt;0,L20/L85,IF(L20&gt;0,1,0)))</f>
        <v>0</v>
      </c>
    </row>
    <row r="21" spans="1:13" s="401" customFormat="1" ht="15" customHeight="1" x14ac:dyDescent="0.2">
      <c r="A21" s="484" t="s">
        <v>388</v>
      </c>
      <c r="B21" s="485">
        <f>Revenue!F44</f>
        <v>0</v>
      </c>
      <c r="C21" s="486">
        <f t="shared" si="2"/>
        <v>0</v>
      </c>
      <c r="D21" s="487">
        <f>Revenue!G44</f>
        <v>0</v>
      </c>
      <c r="E21" s="481">
        <f t="shared" si="3"/>
        <v>0</v>
      </c>
      <c r="F21" s="488">
        <f t="shared" si="0"/>
        <v>0</v>
      </c>
      <c r="G21" s="489">
        <f>IF(ISBLANK(F21),"  ",IF(F84&gt;0,F21/F84,IF(F21&gt;0,1,0)))</f>
        <v>0</v>
      </c>
      <c r="H21" s="485">
        <f>Revenue!J44</f>
        <v>0</v>
      </c>
      <c r="I21" s="486">
        <f t="shared" si="4"/>
        <v>0</v>
      </c>
      <c r="J21" s="487">
        <f>Revenue!K44</f>
        <v>0</v>
      </c>
      <c r="K21" s="490">
        <f t="shared" si="5"/>
        <v>0</v>
      </c>
      <c r="L21" s="488">
        <f t="shared" si="1"/>
        <v>0</v>
      </c>
      <c r="M21" s="489">
        <f>IF(ISBLANK(L21),"  ",IF(L84&gt;0,L21/L84,IF(L21&gt;0,1,0)))</f>
        <v>0</v>
      </c>
    </row>
    <row r="22" spans="1:13" s="401" customFormat="1" ht="15" customHeight="1" x14ac:dyDescent="0.2">
      <c r="A22" s="484" t="s">
        <v>389</v>
      </c>
      <c r="B22" s="485">
        <f>Revenue!F49</f>
        <v>0</v>
      </c>
      <c r="C22" s="486">
        <f t="shared" si="2"/>
        <v>0</v>
      </c>
      <c r="D22" s="487">
        <f>Revenue!G5146</f>
        <v>0</v>
      </c>
      <c r="E22" s="481">
        <f t="shared" si="3"/>
        <v>0</v>
      </c>
      <c r="F22" s="488">
        <f t="shared" si="0"/>
        <v>0</v>
      </c>
      <c r="G22" s="489">
        <f>IF(ISBLANK(F22),"  ",IF(F84&gt;0,F22/F84,IF(F22&gt;0,1,0)))</f>
        <v>0</v>
      </c>
      <c r="H22" s="485">
        <f>Revenue!J49</f>
        <v>0</v>
      </c>
      <c r="I22" s="486">
        <f t="shared" si="4"/>
        <v>0</v>
      </c>
      <c r="J22" s="487">
        <f>Revenue!K49</f>
        <v>0</v>
      </c>
      <c r="K22" s="490">
        <f t="shared" si="5"/>
        <v>0</v>
      </c>
      <c r="L22" s="488">
        <f t="shared" si="1"/>
        <v>0</v>
      </c>
      <c r="M22" s="489">
        <f>IF(ISBLANK(L22),"  ",IF(L84&gt;0,L22/L84,IF(L22&gt;0,1,0)))</f>
        <v>0</v>
      </c>
    </row>
    <row r="23" spans="1:13" s="401" customFormat="1" ht="15" customHeight="1" x14ac:dyDescent="0.2">
      <c r="A23" s="484" t="s">
        <v>390</v>
      </c>
      <c r="B23" s="485">
        <f>Revenue!F45</f>
        <v>0</v>
      </c>
      <c r="C23" s="486">
        <f t="shared" si="2"/>
        <v>0</v>
      </c>
      <c r="D23" s="487">
        <f>Revenue!G45</f>
        <v>0</v>
      </c>
      <c r="E23" s="481">
        <f t="shared" si="3"/>
        <v>0</v>
      </c>
      <c r="F23" s="488">
        <f t="shared" si="0"/>
        <v>0</v>
      </c>
      <c r="G23" s="489">
        <f>IF(ISBLANK(F23),"  ",IF(F84&gt;0,F23/F84,IF(F23&gt;0,1,0)))</f>
        <v>0</v>
      </c>
      <c r="H23" s="485">
        <f>Revenue!J45</f>
        <v>0</v>
      </c>
      <c r="I23" s="486">
        <f t="shared" si="4"/>
        <v>0</v>
      </c>
      <c r="J23" s="487">
        <f>Revenue!K45</f>
        <v>0</v>
      </c>
      <c r="K23" s="490">
        <f t="shared" si="5"/>
        <v>0</v>
      </c>
      <c r="L23" s="488">
        <f t="shared" si="1"/>
        <v>0</v>
      </c>
      <c r="M23" s="489">
        <f>IF(ISBLANK(L23),"  ",IF(L84&gt;0,L23/L84,IF(L23&gt;0,1,0)))</f>
        <v>0</v>
      </c>
    </row>
    <row r="24" spans="1:13" s="401" customFormat="1" ht="15" customHeight="1" x14ac:dyDescent="0.2">
      <c r="A24" s="484" t="s">
        <v>265</v>
      </c>
      <c r="B24" s="485">
        <f>Revenue!F46</f>
        <v>0</v>
      </c>
      <c r="C24" s="486">
        <f t="shared" si="2"/>
        <v>0</v>
      </c>
      <c r="D24" s="487">
        <f>Revenue!G46</f>
        <v>0</v>
      </c>
      <c r="E24" s="481">
        <f t="shared" si="3"/>
        <v>0</v>
      </c>
      <c r="F24" s="488">
        <f t="shared" si="0"/>
        <v>0</v>
      </c>
      <c r="G24" s="489">
        <f>IF(ISBLANK(F24),"  ",IF(F84&gt;0,F24/F84,IF(F24&gt;0,1,0)))</f>
        <v>0</v>
      </c>
      <c r="H24" s="485">
        <f>Revenue!J46</f>
        <v>0</v>
      </c>
      <c r="I24" s="486">
        <f t="shared" si="4"/>
        <v>0</v>
      </c>
      <c r="J24" s="487">
        <f>Revenue!K46</f>
        <v>0</v>
      </c>
      <c r="K24" s="490">
        <f t="shared" si="5"/>
        <v>0</v>
      </c>
      <c r="L24" s="488">
        <f t="shared" si="1"/>
        <v>0</v>
      </c>
      <c r="M24" s="489">
        <f>IF(ISBLANK(L24),"  ",IF(L84&gt;0,L24/L84,IF(L24&gt;0,1,0)))</f>
        <v>0</v>
      </c>
    </row>
    <row r="25" spans="1:13" s="401" customFormat="1" ht="15" customHeight="1" x14ac:dyDescent="0.2">
      <c r="A25" s="484" t="s">
        <v>266</v>
      </c>
      <c r="B25" s="485">
        <f>Revenue!F47</f>
        <v>0</v>
      </c>
      <c r="C25" s="486">
        <f t="shared" si="2"/>
        <v>0</v>
      </c>
      <c r="D25" s="487">
        <f>Revenue!G47</f>
        <v>0</v>
      </c>
      <c r="E25" s="481">
        <f t="shared" si="3"/>
        <v>0</v>
      </c>
      <c r="F25" s="488">
        <f t="shared" si="0"/>
        <v>0</v>
      </c>
      <c r="G25" s="489">
        <f>IF(ISBLANK(F25),"  ",IF(F84&gt;0,F25/F84,IF(F25&gt;0,1,0)))</f>
        <v>0</v>
      </c>
      <c r="H25" s="485">
        <f>Revenue!J47</f>
        <v>0</v>
      </c>
      <c r="I25" s="486">
        <f t="shared" si="4"/>
        <v>0</v>
      </c>
      <c r="J25" s="487">
        <f>Revenue!K47</f>
        <v>0</v>
      </c>
      <c r="K25" s="490">
        <f t="shared" si="5"/>
        <v>0</v>
      </c>
      <c r="L25" s="488">
        <f t="shared" si="1"/>
        <v>0</v>
      </c>
      <c r="M25" s="489">
        <f>IF(ISBLANK(L25),"  ",IF(L84&gt;0,L25/L84,IF(L25&gt;0,1,0)))</f>
        <v>0</v>
      </c>
    </row>
    <row r="26" spans="1:13" s="401" customFormat="1" ht="15" customHeight="1" x14ac:dyDescent="0.2">
      <c r="A26" s="491" t="s">
        <v>391</v>
      </c>
      <c r="B26" s="485">
        <f>Revenue!F48</f>
        <v>0</v>
      </c>
      <c r="C26" s="486">
        <f t="shared" si="2"/>
        <v>0</v>
      </c>
      <c r="D26" s="487">
        <f>Revenue!G48</f>
        <v>0</v>
      </c>
      <c r="E26" s="481">
        <f t="shared" si="3"/>
        <v>0</v>
      </c>
      <c r="F26" s="488">
        <f t="shared" si="0"/>
        <v>0</v>
      </c>
      <c r="G26" s="489">
        <f>IF(ISBLANK(F26),"  ",IF(F84&gt;0,F26/F84,IF(F26&gt;0,1,0)))</f>
        <v>0</v>
      </c>
      <c r="H26" s="485">
        <f>Revenue!J48</f>
        <v>0</v>
      </c>
      <c r="I26" s="486">
        <f t="shared" si="4"/>
        <v>0</v>
      </c>
      <c r="J26" s="487">
        <f>Revenue!K48</f>
        <v>0</v>
      </c>
      <c r="K26" s="490">
        <f t="shared" si="5"/>
        <v>0</v>
      </c>
      <c r="L26" s="488">
        <f t="shared" si="1"/>
        <v>0</v>
      </c>
      <c r="M26" s="489">
        <f>IF(ISBLANK(L26),"  ",IF(L84&gt;0,L26/L84,IF(L26&gt;0,1,0)))</f>
        <v>0</v>
      </c>
    </row>
    <row r="27" spans="1:13" s="401" customFormat="1" ht="15" customHeight="1" x14ac:dyDescent="0.2">
      <c r="A27" s="491" t="s">
        <v>268</v>
      </c>
      <c r="B27" s="485">
        <f>Revenue!F50</f>
        <v>0</v>
      </c>
      <c r="C27" s="486">
        <f t="shared" si="2"/>
        <v>0</v>
      </c>
      <c r="D27" s="487">
        <f>Revenue!G50</f>
        <v>0</v>
      </c>
      <c r="E27" s="481">
        <f t="shared" si="3"/>
        <v>0</v>
      </c>
      <c r="F27" s="488">
        <f t="shared" si="0"/>
        <v>0</v>
      </c>
      <c r="G27" s="489">
        <f>IF(ISBLANK(F27),"  ",IF(F85&gt;0,F27/F85,IF(F27&gt;0,1,0)))</f>
        <v>0</v>
      </c>
      <c r="H27" s="485">
        <f>Revenue!J50</f>
        <v>0</v>
      </c>
      <c r="I27" s="486">
        <f t="shared" si="4"/>
        <v>0</v>
      </c>
      <c r="J27" s="487">
        <f>Revenue!K50</f>
        <v>0</v>
      </c>
      <c r="K27" s="490">
        <f>IF(ISBLANK(J27),"  ",IF(L27&gt;0,J27/L27,IF(J27&gt;0,1,0)))</f>
        <v>0</v>
      </c>
      <c r="L27" s="488">
        <f t="shared" si="1"/>
        <v>0</v>
      </c>
      <c r="M27" s="489">
        <f>IF(ISBLANK(L27),"  ",IF(L85&gt;0,L27/L85,IF(L27&gt;0,1,0)))</f>
        <v>0</v>
      </c>
    </row>
    <row r="28" spans="1:13" s="401" customFormat="1" ht="15" customHeight="1" x14ac:dyDescent="0.2">
      <c r="A28" s="491" t="s">
        <v>392</v>
      </c>
      <c r="B28" s="485">
        <f>Revenue!F51</f>
        <v>0</v>
      </c>
      <c r="C28" s="486">
        <f t="shared" si="2"/>
        <v>0</v>
      </c>
      <c r="D28" s="487">
        <f>Revenue!G51</f>
        <v>0</v>
      </c>
      <c r="E28" s="481">
        <f t="shared" si="3"/>
        <v>0</v>
      </c>
      <c r="F28" s="488">
        <f t="shared" si="0"/>
        <v>0</v>
      </c>
      <c r="G28" s="489">
        <f>IF(ISBLANK(F28),"  ",IF(F86&gt;0,F28/F86,IF(F28&gt;0,1,0)))</f>
        <v>0</v>
      </c>
      <c r="H28" s="485">
        <f>Revenue!J51</f>
        <v>0</v>
      </c>
      <c r="I28" s="486">
        <f t="shared" si="4"/>
        <v>0</v>
      </c>
      <c r="J28" s="487">
        <f>Revenue!K51</f>
        <v>0</v>
      </c>
      <c r="K28" s="490">
        <f>IF(ISBLANK(J28),"  ",IF(L28&gt;0,J28/L28,IF(J28&gt;0,1,0)))</f>
        <v>0</v>
      </c>
      <c r="L28" s="488">
        <f t="shared" si="1"/>
        <v>0</v>
      </c>
      <c r="M28" s="489">
        <f>IF(ISBLANK(L28),"  ",IF(L86&gt;0,L28/L86,IF(L28&gt;0,1,0)))</f>
        <v>0</v>
      </c>
    </row>
    <row r="29" spans="1:13" s="401" customFormat="1" ht="15" customHeight="1" x14ac:dyDescent="0.2">
      <c r="A29" s="491" t="s">
        <v>270</v>
      </c>
      <c r="B29" s="485">
        <f>Revenue!F52</f>
        <v>0</v>
      </c>
      <c r="C29" s="486">
        <f t="shared" si="2"/>
        <v>0</v>
      </c>
      <c r="D29" s="487">
        <f>Revenue!G52</f>
        <v>0</v>
      </c>
      <c r="E29" s="481">
        <f t="shared" si="3"/>
        <v>0</v>
      </c>
      <c r="F29" s="488">
        <f t="shared" si="0"/>
        <v>0</v>
      </c>
      <c r="G29" s="489">
        <f>IF(ISBLANK(F29),"  ",IF(F87&gt;0,F29/F87,IF(F29&gt;0,1,0)))</f>
        <v>0</v>
      </c>
      <c r="H29" s="485">
        <f>Revenue!J52</f>
        <v>0</v>
      </c>
      <c r="I29" s="486">
        <f t="shared" si="4"/>
        <v>0</v>
      </c>
      <c r="J29" s="487">
        <f>Revenue!K52</f>
        <v>0</v>
      </c>
      <c r="K29" s="490">
        <f>IF(ISBLANK(J29),"  ",IF(L29&gt;0,J29/L29,IF(J29&gt;0,1,0)))</f>
        <v>0</v>
      </c>
      <c r="L29" s="488">
        <f t="shared" si="1"/>
        <v>0</v>
      </c>
      <c r="M29" s="489">
        <f>IF(ISBLANK(L29),"  ",IF(L87&gt;0,L29/L87,IF(L29&gt;0,1,0)))</f>
        <v>0</v>
      </c>
    </row>
    <row r="30" spans="1:13" s="401" customFormat="1" ht="15" customHeight="1" x14ac:dyDescent="0.2">
      <c r="A30" s="471" t="s">
        <v>271</v>
      </c>
      <c r="B30" s="485">
        <f>Revenue!F53</f>
        <v>0</v>
      </c>
      <c r="C30" s="486">
        <f>IF(ISBLANK(B30),"  ",IF(F30&gt;0,B30/F30,IF(B30&gt;0,1,0)))</f>
        <v>0</v>
      </c>
      <c r="D30" s="487">
        <f>Revenue!G53</f>
        <v>0</v>
      </c>
      <c r="E30" s="481">
        <f t="shared" si="3"/>
        <v>0</v>
      </c>
      <c r="F30" s="488">
        <f>D30+B30</f>
        <v>0</v>
      </c>
      <c r="G30" s="489">
        <f>IF(ISBLANK(F30),"  ",IF(F88&gt;0,F30/F88,IF(F30&gt;0,1,0)))</f>
        <v>0</v>
      </c>
      <c r="H30" s="485">
        <f>Revenue!J53</f>
        <v>0</v>
      </c>
      <c r="I30" s="486">
        <f>IF(ISBLANK(H30),"  ",IF(L30&gt;0,H30/L30,IF(H30&gt;0,1,0)))</f>
        <v>0</v>
      </c>
      <c r="J30" s="487">
        <f>Revenue!K53</f>
        <v>0</v>
      </c>
      <c r="K30" s="490">
        <f>IF(ISBLANK(J30),"  ",IF(L30&gt;0,J30/L30,IF(J30&gt;0,1,0)))</f>
        <v>0</v>
      </c>
      <c r="L30" s="488">
        <f>J30+H30</f>
        <v>0</v>
      </c>
      <c r="M30" s="489">
        <f>IF(ISBLANK(L30),"  ",IF(L88&gt;0,L30/L88,IF(L30&gt;0,1,0)))</f>
        <v>0</v>
      </c>
    </row>
    <row r="31" spans="1:13" s="401" customFormat="1" ht="15" customHeight="1" x14ac:dyDescent="0.2">
      <c r="A31" s="491" t="s">
        <v>272</v>
      </c>
      <c r="B31" s="485">
        <f>Revenue!F54</f>
        <v>0</v>
      </c>
      <c r="C31" s="486">
        <f t="shared" si="2"/>
        <v>0</v>
      </c>
      <c r="D31" s="487">
        <f>Revenue!G54</f>
        <v>0</v>
      </c>
      <c r="E31" s="481">
        <f t="shared" si="3"/>
        <v>0</v>
      </c>
      <c r="F31" s="488">
        <f t="shared" si="0"/>
        <v>0</v>
      </c>
      <c r="G31" s="489">
        <f t="shared" ref="G31:G37" si="6">IF(ISBLANK(F31),"  ",IF(F84&gt;0,F31/F84,IF(F31&gt;0,1,0)))</f>
        <v>0</v>
      </c>
      <c r="H31" s="485">
        <f>Revenue!J54</f>
        <v>0</v>
      </c>
      <c r="I31" s="486">
        <f t="shared" si="4"/>
        <v>0</v>
      </c>
      <c r="J31" s="487">
        <f>Revenue!K54</f>
        <v>0</v>
      </c>
      <c r="K31" s="490">
        <f t="shared" si="5"/>
        <v>0</v>
      </c>
      <c r="L31" s="488">
        <f t="shared" si="1"/>
        <v>0</v>
      </c>
      <c r="M31" s="489">
        <f t="shared" ref="M31:M37" si="7">IF(ISBLANK(L31),"  ",IF(L84&gt;0,L31/L84,IF(L31&gt;0,1,0)))</f>
        <v>0</v>
      </c>
    </row>
    <row r="32" spans="1:13" s="401" customFormat="1" ht="15" customHeight="1" x14ac:dyDescent="0.2">
      <c r="A32" s="484" t="s">
        <v>273</v>
      </c>
      <c r="B32" s="485">
        <f>Revenue!F55</f>
        <v>0</v>
      </c>
      <c r="C32" s="486">
        <f t="shared" si="2"/>
        <v>0</v>
      </c>
      <c r="D32" s="487">
        <f>Revenue!G55</f>
        <v>0</v>
      </c>
      <c r="E32" s="481">
        <f t="shared" si="3"/>
        <v>0</v>
      </c>
      <c r="F32" s="488">
        <f t="shared" si="0"/>
        <v>0</v>
      </c>
      <c r="G32" s="489">
        <f t="shared" si="6"/>
        <v>0</v>
      </c>
      <c r="H32" s="485">
        <f>Revenue!J55</f>
        <v>0</v>
      </c>
      <c r="I32" s="486">
        <f t="shared" si="4"/>
        <v>0</v>
      </c>
      <c r="J32" s="487">
        <f>Revenue!K55</f>
        <v>0</v>
      </c>
      <c r="K32" s="490">
        <f t="shared" ref="K32:K35" si="8">IF(ISBLANK(J32),"  ",IF(L32&gt;0,J32/L32,IF(J32&gt;0,1,0)))</f>
        <v>0</v>
      </c>
      <c r="L32" s="488">
        <f t="shared" ref="L32:L35" si="9">J32+H32</f>
        <v>0</v>
      </c>
      <c r="M32" s="489">
        <f t="shared" si="7"/>
        <v>0</v>
      </c>
    </row>
    <row r="33" spans="1:13" s="401" customFormat="1" ht="15" customHeight="1" x14ac:dyDescent="0.2">
      <c r="A33" s="484" t="s">
        <v>274</v>
      </c>
      <c r="B33" s="485">
        <f>Revenue!F56</f>
        <v>0</v>
      </c>
      <c r="C33" s="486">
        <f t="shared" si="2"/>
        <v>0</v>
      </c>
      <c r="D33" s="487">
        <f>Revenue!G56</f>
        <v>0</v>
      </c>
      <c r="E33" s="481">
        <f t="shared" si="3"/>
        <v>0</v>
      </c>
      <c r="F33" s="488">
        <f t="shared" si="0"/>
        <v>0</v>
      </c>
      <c r="G33" s="489">
        <f t="shared" si="6"/>
        <v>0</v>
      </c>
      <c r="H33" s="485">
        <f>Revenue!J56</f>
        <v>0</v>
      </c>
      <c r="I33" s="486">
        <f t="shared" si="4"/>
        <v>0</v>
      </c>
      <c r="J33" s="487">
        <f>Revenue!K56</f>
        <v>0</v>
      </c>
      <c r="K33" s="490">
        <f t="shared" si="8"/>
        <v>0</v>
      </c>
      <c r="L33" s="488">
        <f t="shared" si="9"/>
        <v>0</v>
      </c>
      <c r="M33" s="489">
        <f t="shared" si="7"/>
        <v>0</v>
      </c>
    </row>
    <row r="34" spans="1:13" s="401" customFormat="1" ht="15" customHeight="1" x14ac:dyDescent="0.2">
      <c r="A34" s="484" t="s">
        <v>275</v>
      </c>
      <c r="B34" s="485">
        <f>Revenue!F57</f>
        <v>0</v>
      </c>
      <c r="C34" s="486">
        <f t="shared" si="2"/>
        <v>0</v>
      </c>
      <c r="D34" s="487">
        <f>Revenue!G57</f>
        <v>0</v>
      </c>
      <c r="E34" s="481">
        <f t="shared" si="3"/>
        <v>0</v>
      </c>
      <c r="F34" s="488">
        <f t="shared" si="0"/>
        <v>0</v>
      </c>
      <c r="G34" s="489">
        <f t="shared" si="6"/>
        <v>0</v>
      </c>
      <c r="H34" s="485">
        <f>Revenue!J57</f>
        <v>0</v>
      </c>
      <c r="I34" s="486">
        <f t="shared" si="4"/>
        <v>0</v>
      </c>
      <c r="J34" s="487">
        <f>Revenue!K57</f>
        <v>0</v>
      </c>
      <c r="K34" s="490">
        <f t="shared" si="8"/>
        <v>0</v>
      </c>
      <c r="L34" s="488">
        <f t="shared" si="9"/>
        <v>0</v>
      </c>
      <c r="M34" s="489">
        <f t="shared" si="7"/>
        <v>0</v>
      </c>
    </row>
    <row r="35" spans="1:13" s="401" customFormat="1" ht="15" customHeight="1" x14ac:dyDescent="0.2">
      <c r="A35" s="484" t="s">
        <v>276</v>
      </c>
      <c r="B35" s="485">
        <f>Revenue!F58</f>
        <v>0</v>
      </c>
      <c r="C35" s="486">
        <f t="shared" si="2"/>
        <v>0</v>
      </c>
      <c r="D35" s="487">
        <f>Revenue!G58</f>
        <v>0</v>
      </c>
      <c r="E35" s="481">
        <f t="shared" si="3"/>
        <v>0</v>
      </c>
      <c r="F35" s="488">
        <f t="shared" si="0"/>
        <v>0</v>
      </c>
      <c r="G35" s="489">
        <f t="shared" si="6"/>
        <v>0</v>
      </c>
      <c r="H35" s="485">
        <f>Revenue!J58</f>
        <v>0</v>
      </c>
      <c r="I35" s="486">
        <f t="shared" si="4"/>
        <v>0</v>
      </c>
      <c r="J35" s="487">
        <f>Revenue!K58</f>
        <v>0</v>
      </c>
      <c r="K35" s="490">
        <f t="shared" si="8"/>
        <v>0</v>
      </c>
      <c r="L35" s="488">
        <f t="shared" si="9"/>
        <v>0</v>
      </c>
      <c r="M35" s="489">
        <f t="shared" si="7"/>
        <v>0</v>
      </c>
    </row>
    <row r="36" spans="1:13" s="401" customFormat="1" ht="15" customHeight="1" x14ac:dyDescent="0.2">
      <c r="A36" s="484" t="s">
        <v>277</v>
      </c>
      <c r="B36" s="485">
        <f>Revenue!F59</f>
        <v>0</v>
      </c>
      <c r="C36" s="486">
        <f t="shared" ref="C36:C39" si="10">IF(ISBLANK(B36),"  ",IF(F36&gt;0,B36/F36,IF(B36&gt;0,1,0)))</f>
        <v>0</v>
      </c>
      <c r="D36" s="487">
        <f>Revenue!G59</f>
        <v>0</v>
      </c>
      <c r="E36" s="481">
        <f t="shared" ref="E36:E39" si="11">IF(ISBLANK(D36),"  ",IF(F36&gt;0,D36/F36,IF(D36&gt;0,1,0)))</f>
        <v>0</v>
      </c>
      <c r="F36" s="488">
        <f t="shared" ref="F36:F39" si="12">D36+B36</f>
        <v>0</v>
      </c>
      <c r="G36" s="489">
        <f t="shared" si="6"/>
        <v>0</v>
      </c>
      <c r="H36" s="485">
        <f>Revenue!J59</f>
        <v>0</v>
      </c>
      <c r="I36" s="486">
        <f t="shared" ref="I36:I39" si="13">IF(ISBLANK(H36),"  ",IF(L36&gt;0,H36/L36,IF(H36&gt;0,1,0)))</f>
        <v>0</v>
      </c>
      <c r="J36" s="487">
        <f>Revenue!K59</f>
        <v>0</v>
      </c>
      <c r="K36" s="490">
        <f t="shared" ref="K36:K39" si="14">IF(ISBLANK(J36),"  ",IF(L36&gt;0,J36/L36,IF(J36&gt;0,1,0)))</f>
        <v>0</v>
      </c>
      <c r="L36" s="488">
        <f t="shared" ref="L36:L39" si="15">J36+H36</f>
        <v>0</v>
      </c>
      <c r="M36" s="489">
        <f t="shared" si="7"/>
        <v>0</v>
      </c>
    </row>
    <row r="37" spans="1:13" s="401" customFormat="1" ht="15" customHeight="1" x14ac:dyDescent="0.2">
      <c r="A37" s="484" t="s">
        <v>278</v>
      </c>
      <c r="B37" s="485">
        <f>Revenue!F60</f>
        <v>0</v>
      </c>
      <c r="C37" s="486">
        <f t="shared" ref="C37" si="16">IF(ISBLANK(B37),"  ",IF(F37&gt;0,B37/F37,IF(B37&gt;0,1,0)))</f>
        <v>0</v>
      </c>
      <c r="D37" s="487">
        <f>Revenue!G60</f>
        <v>0</v>
      </c>
      <c r="E37" s="481">
        <f t="shared" ref="E37" si="17">IF(ISBLANK(D37),"  ",IF(F37&gt;0,D37/F37,IF(D37&gt;0,1,0)))</f>
        <v>0</v>
      </c>
      <c r="F37" s="488">
        <f t="shared" ref="F37" si="18">D37+B37</f>
        <v>0</v>
      </c>
      <c r="G37" s="489">
        <f t="shared" si="6"/>
        <v>0</v>
      </c>
      <c r="H37" s="485">
        <f>Revenue!J60</f>
        <v>0</v>
      </c>
      <c r="I37" s="486">
        <f t="shared" ref="I37" si="19">IF(ISBLANK(H37),"  ",IF(L37&gt;0,H37/L37,IF(H37&gt;0,1,0)))</f>
        <v>0</v>
      </c>
      <c r="J37" s="487">
        <f>Revenue!K60</f>
        <v>0</v>
      </c>
      <c r="K37" s="490">
        <f t="shared" ref="K37" si="20">IF(ISBLANK(J37),"  ",IF(L37&gt;0,J37/L37,IF(J37&gt;0,1,0)))</f>
        <v>0</v>
      </c>
      <c r="L37" s="488">
        <f t="shared" ref="L37" si="21">J37+H37</f>
        <v>0</v>
      </c>
      <c r="M37" s="489">
        <f t="shared" si="7"/>
        <v>0</v>
      </c>
    </row>
    <row r="38" spans="1:13" s="401" customFormat="1" ht="15" customHeight="1" x14ac:dyDescent="0.2">
      <c r="A38" s="484" t="s">
        <v>279</v>
      </c>
      <c r="B38" s="485">
        <f>Revenue!F61</f>
        <v>0</v>
      </c>
      <c r="C38" s="486">
        <f t="shared" si="10"/>
        <v>0</v>
      </c>
      <c r="D38" s="487">
        <f>Revenue!G61</f>
        <v>0</v>
      </c>
      <c r="E38" s="481">
        <f t="shared" si="11"/>
        <v>0</v>
      </c>
      <c r="F38" s="488">
        <f t="shared" si="12"/>
        <v>0</v>
      </c>
      <c r="G38" s="489">
        <f>IF(ISBLANK(F38),"  ",IF(F90&gt;0,F38/F90,IF(F38&gt;0,1,0)))</f>
        <v>0</v>
      </c>
      <c r="H38" s="485">
        <f>Revenue!J61</f>
        <v>0</v>
      </c>
      <c r="I38" s="486">
        <f t="shared" si="13"/>
        <v>0</v>
      </c>
      <c r="J38" s="487">
        <f>Revenue!K61</f>
        <v>0</v>
      </c>
      <c r="K38" s="490">
        <f t="shared" si="14"/>
        <v>0</v>
      </c>
      <c r="L38" s="488">
        <f t="shared" si="15"/>
        <v>0</v>
      </c>
      <c r="M38" s="489">
        <f>IF(ISBLANK(L38),"  ",IF(L90&gt;0,L38/L90,IF(L38&gt;0,1,0)))</f>
        <v>0</v>
      </c>
    </row>
    <row r="39" spans="1:13" s="401" customFormat="1" ht="15" customHeight="1" x14ac:dyDescent="0.2">
      <c r="A39" s="484" t="s">
        <v>280</v>
      </c>
      <c r="B39" s="485">
        <f>Revenue!F62</f>
        <v>0</v>
      </c>
      <c r="C39" s="486">
        <f t="shared" si="10"/>
        <v>0</v>
      </c>
      <c r="D39" s="487">
        <f>Revenue!G62</f>
        <v>0</v>
      </c>
      <c r="E39" s="481">
        <f t="shared" si="11"/>
        <v>0</v>
      </c>
      <c r="F39" s="488">
        <f t="shared" si="12"/>
        <v>0</v>
      </c>
      <c r="G39" s="489">
        <f>IF(ISBLANK(F39),"  ",IF(F91&gt;0,F39/F91,IF(F39&gt;0,1,0)))</f>
        <v>0</v>
      </c>
      <c r="H39" s="485">
        <f>Revenue!J62</f>
        <v>0</v>
      </c>
      <c r="I39" s="486">
        <f t="shared" si="13"/>
        <v>0</v>
      </c>
      <c r="J39" s="487">
        <f>Revenue!K62</f>
        <v>0</v>
      </c>
      <c r="K39" s="490">
        <f t="shared" si="14"/>
        <v>0</v>
      </c>
      <c r="L39" s="488">
        <f t="shared" si="15"/>
        <v>0</v>
      </c>
      <c r="M39" s="489">
        <f>IF(ISBLANK(L39),"  ",IF(L91&gt;0,L39/L91,IF(L39&gt;0,1,0)))</f>
        <v>0</v>
      </c>
    </row>
    <row r="40" spans="1:13" s="401" customFormat="1" ht="15" customHeight="1" x14ac:dyDescent="0.2">
      <c r="A40" s="484" t="s">
        <v>281</v>
      </c>
      <c r="B40" s="485">
        <f>Revenue!F63</f>
        <v>0</v>
      </c>
      <c r="C40" s="486">
        <f t="shared" ref="C40:C41" si="22">IF(ISBLANK(B40),"  ",IF(F40&gt;0,B40/F40,IF(B40&gt;0,1,0)))</f>
        <v>0</v>
      </c>
      <c r="D40" s="487">
        <f>Revenue!G63</f>
        <v>0</v>
      </c>
      <c r="E40" s="481">
        <f t="shared" ref="E40:E41" si="23">IF(ISBLANK(D40),"  ",IF(F40&gt;0,D40/F40,IF(D40&gt;0,1,0)))</f>
        <v>0</v>
      </c>
      <c r="F40" s="488">
        <f t="shared" ref="F40:F41" si="24">D40+B40</f>
        <v>0</v>
      </c>
      <c r="G40" s="489">
        <f t="shared" ref="G40:G41" si="25">IF(ISBLANK(F40),"  ",IF(F92&gt;0,F40/F92,IF(F40&gt;0,1,0)))</f>
        <v>0</v>
      </c>
      <c r="H40" s="485">
        <f>Revenue!J63</f>
        <v>0</v>
      </c>
      <c r="I40" s="486">
        <f t="shared" ref="I40:I41" si="26">IF(ISBLANK(H40),"  ",IF(L40&gt;0,H40/L40,IF(H40&gt;0,1,0)))</f>
        <v>0</v>
      </c>
      <c r="J40" s="487">
        <f>Revenue!K63</f>
        <v>0</v>
      </c>
      <c r="K40" s="490">
        <f t="shared" ref="K40:K41" si="27">IF(ISBLANK(J40),"  ",IF(L40&gt;0,J40/L40,IF(J40&gt;0,1,0)))</f>
        <v>0</v>
      </c>
      <c r="L40" s="488">
        <f t="shared" ref="L40:L41" si="28">J40+H40</f>
        <v>0</v>
      </c>
      <c r="M40" s="489">
        <f t="shared" ref="M40:M41" si="29">IF(ISBLANK(L40),"  ",IF(L92&gt;0,L40/L92,IF(L40&gt;0,1,0)))</f>
        <v>0</v>
      </c>
    </row>
    <row r="41" spans="1:13" s="401" customFormat="1" ht="15" customHeight="1" x14ac:dyDescent="0.2">
      <c r="A41" s="484" t="s">
        <v>282</v>
      </c>
      <c r="B41" s="485">
        <f>Revenue!F64</f>
        <v>0</v>
      </c>
      <c r="C41" s="486">
        <f t="shared" si="22"/>
        <v>0</v>
      </c>
      <c r="D41" s="487">
        <f>Revenue!G64</f>
        <v>0</v>
      </c>
      <c r="E41" s="481">
        <f t="shared" si="23"/>
        <v>0</v>
      </c>
      <c r="F41" s="488">
        <f t="shared" si="24"/>
        <v>0</v>
      </c>
      <c r="G41" s="489">
        <f t="shared" si="25"/>
        <v>0</v>
      </c>
      <c r="H41" s="485">
        <f>Revenue!J64</f>
        <v>0</v>
      </c>
      <c r="I41" s="486">
        <f t="shared" si="26"/>
        <v>0</v>
      </c>
      <c r="J41" s="487">
        <f>Revenue!K64</f>
        <v>0</v>
      </c>
      <c r="K41" s="490">
        <f t="shared" si="27"/>
        <v>0</v>
      </c>
      <c r="L41" s="488">
        <f t="shared" si="28"/>
        <v>0</v>
      </c>
      <c r="M41" s="489">
        <f t="shared" si="29"/>
        <v>0</v>
      </c>
    </row>
    <row r="42" spans="1:13" ht="15" customHeight="1" x14ac:dyDescent="0.25">
      <c r="A42" s="215" t="s">
        <v>283</v>
      </c>
      <c r="B42" s="264"/>
      <c r="C42" s="265" t="s">
        <v>33</v>
      </c>
      <c r="D42" s="261"/>
      <c r="E42" s="458"/>
      <c r="F42" s="246"/>
      <c r="G42" s="267" t="s">
        <v>33</v>
      </c>
      <c r="H42" s="264" t="s">
        <v>33</v>
      </c>
      <c r="I42" s="265" t="s">
        <v>33</v>
      </c>
      <c r="J42" s="261"/>
      <c r="K42" s="266" t="s">
        <v>33</v>
      </c>
      <c r="L42" s="246"/>
      <c r="M42" s="267" t="s">
        <v>33</v>
      </c>
    </row>
    <row r="43" spans="1:13" ht="15" customHeight="1" x14ac:dyDescent="0.2">
      <c r="A43" s="262" t="s">
        <v>284</v>
      </c>
      <c r="B43" s="136">
        <f>Revenue!F97+Revenue!F98</f>
        <v>0</v>
      </c>
      <c r="C43" s="251">
        <f t="shared" si="2"/>
        <v>0</v>
      </c>
      <c r="D43" s="257">
        <f>Revenue!G97+Revenue!G98</f>
        <v>0</v>
      </c>
      <c r="E43" s="253">
        <f t="shared" si="3"/>
        <v>0</v>
      </c>
      <c r="F43" s="137">
        <f>D43+B43</f>
        <v>0</v>
      </c>
      <c r="G43" s="255">
        <f>IF(ISBLANK(F43),"  ",IF(F84&gt;0,F43/F84,IF(F43&gt;0,1,0)))</f>
        <v>0</v>
      </c>
      <c r="H43" s="136">
        <f>Revenue!J97+Revenue!J98</f>
        <v>0</v>
      </c>
      <c r="I43" s="251">
        <f>IF(ISBLANK(H43),"  ",IF(L43&gt;0,H43/L43,IF(H43&gt;0,1,0)))</f>
        <v>0</v>
      </c>
      <c r="J43" s="257">
        <f>Revenue!K97+Revenue!K98</f>
        <v>0</v>
      </c>
      <c r="K43" s="253">
        <f>IF(ISBLANK(J43),"  ",IF(L43&gt;0,J43/L43,IF(J43&gt;0,1,0)))</f>
        <v>0</v>
      </c>
      <c r="L43" s="137">
        <f>J43+H43</f>
        <v>0</v>
      </c>
      <c r="M43" s="255">
        <f>IF(ISBLANK(L43),"  ",IF(L84&gt;0,L43/L84,IF(L43&gt;0,1,0)))</f>
        <v>0</v>
      </c>
    </row>
    <row r="44" spans="1:13" ht="15" customHeight="1" x14ac:dyDescent="0.25">
      <c r="A44" s="215" t="s">
        <v>285</v>
      </c>
      <c r="B44" s="264"/>
      <c r="C44" s="265" t="s">
        <v>33</v>
      </c>
      <c r="D44" s="261"/>
      <c r="E44" s="253"/>
      <c r="F44" s="246"/>
      <c r="G44" s="267" t="s">
        <v>33</v>
      </c>
      <c r="H44" s="264"/>
      <c r="I44" s="265" t="s">
        <v>33</v>
      </c>
      <c r="J44" s="261"/>
      <c r="K44" s="266" t="s">
        <v>33</v>
      </c>
      <c r="L44" s="246"/>
      <c r="M44" s="267" t="s">
        <v>33</v>
      </c>
    </row>
    <row r="45" spans="1:13" ht="15" customHeight="1" x14ac:dyDescent="0.2">
      <c r="A45" s="263" t="s">
        <v>407</v>
      </c>
      <c r="B45" s="208">
        <f>Revenue!F99</f>
        <v>0</v>
      </c>
      <c r="C45" s="256">
        <f t="shared" si="2"/>
        <v>0</v>
      </c>
      <c r="D45" s="261">
        <f>Revenue!G99</f>
        <v>0</v>
      </c>
      <c r="E45" s="253">
        <f t="shared" si="3"/>
        <v>0</v>
      </c>
      <c r="F45" s="246">
        <f>D45+B45</f>
        <v>0</v>
      </c>
      <c r="G45" s="260">
        <f>IF(ISBLANK(F45),"  ",IF(F84&gt;0,F45/F84,IF(F45&gt;0,1,0)))</f>
        <v>0</v>
      </c>
      <c r="H45" s="208">
        <f>Revenue!J99</f>
        <v>0</v>
      </c>
      <c r="I45" s="256">
        <f>IF(ISBLANK(H45),"  ",IF(L45&gt;0,H45/L45,IF(H45&gt;0,1,0)))</f>
        <v>0</v>
      </c>
      <c r="J45" s="261">
        <f>Revenue!K99</f>
        <v>0</v>
      </c>
      <c r="K45" s="258">
        <f>IF(ISBLANK(J45),"  ",IF(L45&gt;0,J45/L45,IF(J45&gt;0,1,0)))</f>
        <v>0</v>
      </c>
      <c r="L45" s="246">
        <f>J45+H45</f>
        <v>0</v>
      </c>
      <c r="M45" s="260">
        <f>IF(ISBLANK(L45),"  ",IF(L84&gt;0,L45/L84,IF(L45&gt;0,1,0)))</f>
        <v>0</v>
      </c>
    </row>
    <row r="46" spans="1:13" ht="15" customHeight="1" x14ac:dyDescent="0.2">
      <c r="A46" s="263"/>
      <c r="B46" s="208"/>
      <c r="C46" s="256" t="str">
        <f t="shared" si="2"/>
        <v xml:space="preserve">  </v>
      </c>
      <c r="D46" s="261"/>
      <c r="E46" s="253"/>
      <c r="F46" s="246"/>
      <c r="G46" s="260"/>
      <c r="H46" s="208"/>
      <c r="I46" s="256" t="str">
        <f>IF(ISBLANK(H46),"  ",IF(L46&gt;0,H46/L46,IF(H46&gt;0,1,0)))</f>
        <v xml:space="preserve">  </v>
      </c>
      <c r="J46" s="261"/>
      <c r="K46" s="258" t="str">
        <f>IF(ISBLANK(J46),"  ",IF(L46&gt;0,J46/L46,IF(J46&gt;0,1,0)))</f>
        <v xml:space="preserve">  </v>
      </c>
      <c r="L46" s="246">
        <f>J46+H46</f>
        <v>0</v>
      </c>
      <c r="M46" s="260">
        <f>IF(ISBLANK(L46),"  ",IF(L84&gt;0,L46/L84,IF(L46&gt;0,1,0)))</f>
        <v>0</v>
      </c>
    </row>
    <row r="47" spans="1:13" s="153" customFormat="1" ht="15" customHeight="1" x14ac:dyDescent="0.25">
      <c r="A47" s="215" t="s">
        <v>286</v>
      </c>
      <c r="B47" s="216">
        <f>SUM(B13,B14,B15,B43,B45,B46)</f>
        <v>5623711</v>
      </c>
      <c r="C47" s="268">
        <f>IF(ISBLANK(B47),"  ",IF(F47&gt;0,B47/F47,IF(B47&gt;0,1,0)))</f>
        <v>1</v>
      </c>
      <c r="D47" s="216">
        <f>SUM(D13,D14,D15,D43,D45,D46)</f>
        <v>0</v>
      </c>
      <c r="E47" s="296">
        <f>IF(ISBLANK(D47),"  ",IF(F47&gt;0,D47/F47,IF(D47&gt;0,1,0)))</f>
        <v>0</v>
      </c>
      <c r="F47" s="216">
        <f>SUM(F13,F14,F15,F43,F45,F46)</f>
        <v>5623711</v>
      </c>
      <c r="G47" s="270">
        <f>IF(ISBLANK(F47),"  ",IF(F84&gt;0,F47/F84,IF(F47&gt;0,1,0)))</f>
        <v>0.16532319479268673</v>
      </c>
      <c r="H47" s="216">
        <f>SUM(H13,H14,H15,H43,H45,H46)</f>
        <v>5629527</v>
      </c>
      <c r="I47" s="268">
        <f>IF(ISBLANK(H47),"  ",IF(L47&gt;0,H47/L47,IF(H47&gt;0,1,0)))</f>
        <v>1</v>
      </c>
      <c r="J47" s="216">
        <f>SUM(J13,J14,J15,J43,J45,J46)</f>
        <v>0</v>
      </c>
      <c r="K47" s="269">
        <f>IF(ISBLANK(J47),"  ",IF(L47&gt;0,J47/L47,IF(J47&gt;0,1,0)))</f>
        <v>0</v>
      </c>
      <c r="L47" s="216">
        <f>SUM(L13,L14,L15,L43,L45,L46)</f>
        <v>5629527</v>
      </c>
      <c r="M47" s="270">
        <f>IF(ISBLANK(L47),"  ",IF(L84&gt;0,L47/L84,IF(L47&gt;0,1,0)))</f>
        <v>0.16655094890243169</v>
      </c>
    </row>
    <row r="48" spans="1:13" ht="15" customHeight="1" x14ac:dyDescent="0.25">
      <c r="A48" s="222" t="s">
        <v>336</v>
      </c>
      <c r="B48" s="223"/>
      <c r="C48" s="265" t="s">
        <v>33</v>
      </c>
      <c r="D48" s="261"/>
      <c r="E48" s="266" t="s">
        <v>33</v>
      </c>
      <c r="F48" s="246"/>
      <c r="G48" s="267" t="s">
        <v>33</v>
      </c>
      <c r="H48" s="223"/>
      <c r="I48" s="265" t="s">
        <v>33</v>
      </c>
      <c r="J48" s="261"/>
      <c r="K48" s="266" t="s">
        <v>33</v>
      </c>
      <c r="L48" s="246"/>
      <c r="M48" s="267" t="s">
        <v>33</v>
      </c>
    </row>
    <row r="49" spans="1:13" ht="15" customHeight="1" x14ac:dyDescent="0.2">
      <c r="A49" s="196" t="s">
        <v>337</v>
      </c>
      <c r="B49" s="136">
        <f>Revenue!F89</f>
        <v>0</v>
      </c>
      <c r="C49" s="251">
        <f t="shared" si="2"/>
        <v>0</v>
      </c>
      <c r="D49" s="257">
        <f>Revenue!G89</f>
        <v>0</v>
      </c>
      <c r="E49" s="253">
        <f>IF(ISBLANK(D49),"  ",IF(F49&gt;0,D49/F49,IF(D49&gt;0,1,0)))</f>
        <v>0</v>
      </c>
      <c r="F49" s="137">
        <f>D49+B49</f>
        <v>0</v>
      </c>
      <c r="G49" s="255">
        <f>IF(ISBLANK(F49),"  ",IF(F84&gt;0,F49/D84,IF(F49&gt;0,1,0)))</f>
        <v>0</v>
      </c>
      <c r="H49" s="136">
        <f>Revenue!J89</f>
        <v>0</v>
      </c>
      <c r="I49" s="251">
        <f t="shared" ref="I49:I55" si="30">IF(ISBLANK(H49),"  ",IF(L49&gt;0,H49/L49,IF(H49&gt;0,1,0)))</f>
        <v>0</v>
      </c>
      <c r="J49" s="257">
        <f>Revenue!K89</f>
        <v>0</v>
      </c>
      <c r="K49" s="253">
        <f t="shared" ref="K49:K55" si="31">IF(ISBLANK(J49),"  ",IF(L49&gt;0,J49/L49,IF(J49&gt;0,1,0)))</f>
        <v>0</v>
      </c>
      <c r="L49" s="137">
        <f>J49+H49</f>
        <v>0</v>
      </c>
      <c r="M49" s="255">
        <f>IF(ISBLANK(L49),"  ",IF(L84&gt;0,L49/J84,IF(L49&gt;0,1,0)))</f>
        <v>0</v>
      </c>
    </row>
    <row r="50" spans="1:13" ht="15" customHeight="1" x14ac:dyDescent="0.2">
      <c r="A50" s="210" t="s">
        <v>338</v>
      </c>
      <c r="B50" s="208">
        <f>Revenue!F90</f>
        <v>0</v>
      </c>
      <c r="C50" s="256">
        <f t="shared" si="2"/>
        <v>0</v>
      </c>
      <c r="D50" s="261">
        <f>Revenue!G90</f>
        <v>0</v>
      </c>
      <c r="E50" s="253">
        <f t="shared" ref="E50:E55" si="32">IF(ISBLANK(D50),"  ",IF(F50&gt;0,D50/F50,IF(D50&gt;0,1,0)))</f>
        <v>0</v>
      </c>
      <c r="F50" s="246">
        <f>D50+B50</f>
        <v>0</v>
      </c>
      <c r="G50" s="260">
        <f>IF(ISBLANK(F50),"  ",IF(D84&gt;0,F50/D84,IF(F50&gt;0,1,0)))</f>
        <v>0</v>
      </c>
      <c r="H50" s="208">
        <f>Revenue!J90</f>
        <v>0</v>
      </c>
      <c r="I50" s="256">
        <f t="shared" si="30"/>
        <v>0</v>
      </c>
      <c r="J50" s="261">
        <f>Revenue!K90</f>
        <v>0</v>
      </c>
      <c r="K50" s="258">
        <f t="shared" si="31"/>
        <v>0</v>
      </c>
      <c r="L50" s="246">
        <f>J50+H50</f>
        <v>0</v>
      </c>
      <c r="M50" s="260">
        <f>IF(ISBLANK(L50),"  ",IF(J84&gt;0,L50/J84,IF(L50&gt;0,1,0)))</f>
        <v>0</v>
      </c>
    </row>
    <row r="51" spans="1:13" ht="15" customHeight="1" x14ac:dyDescent="0.2">
      <c r="A51" s="196" t="s">
        <v>339</v>
      </c>
      <c r="B51" s="208">
        <f>Revenue!F91</f>
        <v>0</v>
      </c>
      <c r="C51" s="256">
        <f t="shared" si="2"/>
        <v>0</v>
      </c>
      <c r="D51" s="261">
        <f>Revenue!G91</f>
        <v>0</v>
      </c>
      <c r="E51" s="253">
        <f t="shared" si="32"/>
        <v>0</v>
      </c>
      <c r="F51" s="246">
        <f>D51+B51</f>
        <v>0</v>
      </c>
      <c r="G51" s="260">
        <f>IF(ISBLANK(F51),"  ",IF(D84&gt;0,F51/D84,IF(F51&gt;0,1,0)))</f>
        <v>0</v>
      </c>
      <c r="H51" s="208">
        <f>Revenue!J91</f>
        <v>0</v>
      </c>
      <c r="I51" s="256">
        <f t="shared" si="30"/>
        <v>0</v>
      </c>
      <c r="J51" s="261">
        <f>Revenue!K91</f>
        <v>0</v>
      </c>
      <c r="K51" s="258">
        <f t="shared" si="31"/>
        <v>0</v>
      </c>
      <c r="L51" s="246">
        <f>J51+H51</f>
        <v>0</v>
      </c>
      <c r="M51" s="260">
        <f>IF(ISBLANK(L51),"  ",IF(J84&gt;0,L51/J84,IF(L51&gt;0,1,0)))</f>
        <v>0</v>
      </c>
    </row>
    <row r="52" spans="1:13" ht="15" customHeight="1" x14ac:dyDescent="0.2">
      <c r="A52" s="207" t="s">
        <v>340</v>
      </c>
      <c r="B52" s="208">
        <f>Revenue!F92</f>
        <v>0</v>
      </c>
      <c r="C52" s="256">
        <f t="shared" si="2"/>
        <v>0</v>
      </c>
      <c r="D52" s="261">
        <f>Revenue!G92</f>
        <v>0</v>
      </c>
      <c r="E52" s="253">
        <f t="shared" si="32"/>
        <v>0</v>
      </c>
      <c r="F52" s="246">
        <f>D52+B52</f>
        <v>0</v>
      </c>
      <c r="G52" s="260">
        <f>IF(ISBLANK(F52),"  ",IF(D84&gt;0,F52/D84,IF(F52&gt;0,1,0)))</f>
        <v>0</v>
      </c>
      <c r="H52" s="208">
        <f>Revenue!J92</f>
        <v>0</v>
      </c>
      <c r="I52" s="256">
        <f t="shared" si="30"/>
        <v>0</v>
      </c>
      <c r="J52" s="261">
        <f>Revenue!K92</f>
        <v>0</v>
      </c>
      <c r="K52" s="258">
        <f t="shared" si="31"/>
        <v>0</v>
      </c>
      <c r="L52" s="246">
        <f>J52+H52</f>
        <v>0</v>
      </c>
      <c r="M52" s="260">
        <f>IF(ISBLANK(L52),"  ",IF(J84&gt;0,L52/J84,IF(L52&gt;0,1,0)))</f>
        <v>0</v>
      </c>
    </row>
    <row r="53" spans="1:13" ht="15" customHeight="1" x14ac:dyDescent="0.2">
      <c r="A53" s="210" t="s">
        <v>341</v>
      </c>
      <c r="B53" s="208">
        <f>Revenue!F94</f>
        <v>0</v>
      </c>
      <c r="C53" s="256">
        <f t="shared" si="2"/>
        <v>0</v>
      </c>
      <c r="D53" s="261">
        <f>Revenue!G94</f>
        <v>94985</v>
      </c>
      <c r="E53" s="253">
        <f t="shared" si="32"/>
        <v>1</v>
      </c>
      <c r="F53" s="246">
        <f>D53+B53</f>
        <v>94985</v>
      </c>
      <c r="G53" s="260">
        <f>IF(ISBLANK(F53),"  ",IF(F84&gt;0,F53/F84,IF(F53&gt;0,1,0)))</f>
        <v>2.792324082333418E-3</v>
      </c>
      <c r="H53" s="208">
        <f>Revenue!J94</f>
        <v>0</v>
      </c>
      <c r="I53" s="256">
        <f t="shared" si="30"/>
        <v>0</v>
      </c>
      <c r="J53" s="261">
        <f>Revenue!K94</f>
        <v>95000</v>
      </c>
      <c r="K53" s="258">
        <f t="shared" si="31"/>
        <v>1</v>
      </c>
      <c r="L53" s="246">
        <f>J53+H53</f>
        <v>95000</v>
      </c>
      <c r="M53" s="260">
        <f>IF(ISBLANK(L53),"  ",IF(L84&gt;0,L53/L84,IF(L53&gt;0,1,0)))</f>
        <v>2.8105985006788336E-3</v>
      </c>
    </row>
    <row r="54" spans="1:13" s="153" customFormat="1" ht="15" customHeight="1" x14ac:dyDescent="0.25">
      <c r="A54" s="222" t="s">
        <v>342</v>
      </c>
      <c r="B54" s="216">
        <f>B53+B52+B51+B50+B49</f>
        <v>0</v>
      </c>
      <c r="C54" s="268">
        <f t="shared" si="2"/>
        <v>0</v>
      </c>
      <c r="D54" s="271">
        <f>D53+D52+D51+D50+D49</f>
        <v>94985</v>
      </c>
      <c r="E54" s="296">
        <f>IF(ISBLANK(D54),"  ",IF(F54&gt;0,D54/F54,IF(D54&gt;0,1,0)))</f>
        <v>1</v>
      </c>
      <c r="F54" s="272">
        <f>F53+F52+F51+F50+F49</f>
        <v>94985</v>
      </c>
      <c r="G54" s="270">
        <f>IF(ISBLANK(F54),"  ",IF(F84&gt;0,F54/F84,IF(F54&gt;0,1,0)))</f>
        <v>2.792324082333418E-3</v>
      </c>
      <c r="H54" s="216">
        <f>H53+H52+H51+H50+H49</f>
        <v>0</v>
      </c>
      <c r="I54" s="268">
        <f t="shared" si="30"/>
        <v>0</v>
      </c>
      <c r="J54" s="271">
        <f>J53+J52+J51+J50+J49</f>
        <v>95000</v>
      </c>
      <c r="K54" s="269">
        <f t="shared" si="31"/>
        <v>1</v>
      </c>
      <c r="L54" s="272">
        <f>L53+L52+L51+L50+L49</f>
        <v>95000</v>
      </c>
      <c r="M54" s="270">
        <f>IF(ISBLANK(L54),"  ",IF(L84&gt;0,L54/L84,IF(L54&gt;0,1,0)))</f>
        <v>2.8105985006788336E-3</v>
      </c>
    </row>
    <row r="55" spans="1:13" s="153" customFormat="1" ht="15" customHeight="1" x14ac:dyDescent="0.25">
      <c r="A55" s="221" t="s">
        <v>145</v>
      </c>
      <c r="B55" s="273">
        <f>Revenue!F111</f>
        <v>0</v>
      </c>
      <c r="C55" s="268">
        <f t="shared" si="2"/>
        <v>0</v>
      </c>
      <c r="D55" s="291">
        <f>Revenue!G111</f>
        <v>0</v>
      </c>
      <c r="E55" s="296">
        <f t="shared" si="32"/>
        <v>0</v>
      </c>
      <c r="F55" s="274">
        <f>D55+B55</f>
        <v>0</v>
      </c>
      <c r="G55" s="270">
        <f>IF(ISBLANK(F55),"  ",IF(F84&gt;0,F55/F84,IF(F55&gt;0,1,0)))</f>
        <v>0</v>
      </c>
      <c r="H55" s="273">
        <f>Revenue!J111</f>
        <v>0</v>
      </c>
      <c r="I55" s="268">
        <f t="shared" si="30"/>
        <v>0</v>
      </c>
      <c r="J55" s="273">
        <f>Revenue!K111</f>
        <v>0</v>
      </c>
      <c r="K55" s="269">
        <f t="shared" si="31"/>
        <v>0</v>
      </c>
      <c r="L55" s="274">
        <f>J55+H55</f>
        <v>0</v>
      </c>
      <c r="M55" s="270">
        <f>IF(ISBLANK(L55),"  ",IF(L84&gt;0,L55/L84,IF(L55&gt;0,1,0)))</f>
        <v>0</v>
      </c>
    </row>
    <row r="56" spans="1:13" ht="15" customHeight="1" x14ac:dyDescent="0.25">
      <c r="A56" s="198" t="s">
        <v>344</v>
      </c>
      <c r="B56" s="275"/>
      <c r="C56" s="276" t="s">
        <v>33</v>
      </c>
      <c r="D56" s="257"/>
      <c r="E56" s="277" t="s">
        <v>33</v>
      </c>
      <c r="F56" s="137"/>
      <c r="G56" s="278" t="s">
        <v>33</v>
      </c>
      <c r="H56" s="275"/>
      <c r="I56" s="276" t="s">
        <v>33</v>
      </c>
      <c r="J56" s="257"/>
      <c r="K56" s="277" t="s">
        <v>33</v>
      </c>
      <c r="L56" s="137"/>
      <c r="M56" s="278" t="s">
        <v>33</v>
      </c>
    </row>
    <row r="57" spans="1:13" ht="15" customHeight="1" x14ac:dyDescent="0.2">
      <c r="A57" s="196" t="s">
        <v>394</v>
      </c>
      <c r="B57" s="275">
        <f>Revenue!F7</f>
        <v>5826557</v>
      </c>
      <c r="C57" s="251">
        <f t="shared" si="2"/>
        <v>0.89994581688764663</v>
      </c>
      <c r="D57" s="257">
        <f>Revenue!G7</f>
        <v>647785</v>
      </c>
      <c r="E57" s="253">
        <f>IF(ISBLANK(D57),"  ",IF(F57&gt;0,D57/F57,IF(D57&gt;0,1,0)))</f>
        <v>0.10005418311235335</v>
      </c>
      <c r="F57" s="279">
        <f t="shared" ref="F57:F62" si="33">D57+B57</f>
        <v>6474342</v>
      </c>
      <c r="G57" s="255">
        <f>IF(ISBLANK(F57),"  ",IF(F84&gt;0,F57/F84,IF(F57&gt;0,1,0)))</f>
        <v>0.19032964240525038</v>
      </c>
      <c r="H57" s="275">
        <f>Revenue!J7</f>
        <v>5575000</v>
      </c>
      <c r="I57" s="251">
        <f t="shared" ref="I57:I75" si="34">IF(ISBLANK(H57),"  ",IF(L57&gt;0,H57/L57,IF(H57&gt;0,1,0)))</f>
        <v>0.89558232931726911</v>
      </c>
      <c r="J57" s="257">
        <f>Revenue!K7</f>
        <v>650000</v>
      </c>
      <c r="K57" s="253">
        <f t="shared" ref="K57:K75" si="35">IF(ISBLANK(J57),"  ",IF(L57&gt;0,J57/L57,IF(J57&gt;0,1,0)))</f>
        <v>0.10441767068273092</v>
      </c>
      <c r="L57" s="279">
        <f t="shared" ref="L57:L62" si="36">J57+H57</f>
        <v>6225000</v>
      </c>
      <c r="M57" s="255">
        <f>IF(ISBLANK(L57),"  ",IF(L84&gt;0,L57/L84,IF(L57&gt;0,1,0)))</f>
        <v>0.1841681649129025</v>
      </c>
    </row>
    <row r="58" spans="1:13" ht="15" customHeight="1" x14ac:dyDescent="0.2">
      <c r="A58" s="207" t="s">
        <v>395</v>
      </c>
      <c r="B58" s="223">
        <f>Revenue!F19</f>
        <v>0</v>
      </c>
      <c r="C58" s="256">
        <f t="shared" si="2"/>
        <v>0</v>
      </c>
      <c r="D58" s="261">
        <f>Revenue!G19</f>
        <v>0</v>
      </c>
      <c r="E58" s="253">
        <f t="shared" ref="E58:E83" si="37">IF(ISBLANK(D58),"  ",IF(F58&gt;0,D58/F58,IF(D58&gt;0,1,0)))</f>
        <v>0</v>
      </c>
      <c r="F58" s="280">
        <f t="shared" si="33"/>
        <v>0</v>
      </c>
      <c r="G58" s="260">
        <f>IF(ISBLANK(F58),"  ",IF(F84&gt;0,F58/F84,IF(F58&gt;0,1,0)))</f>
        <v>0</v>
      </c>
      <c r="H58" s="223">
        <f>Revenue!J19</f>
        <v>0</v>
      </c>
      <c r="I58" s="256">
        <f t="shared" si="34"/>
        <v>0</v>
      </c>
      <c r="J58" s="261">
        <f>Revenue!K19</f>
        <v>0</v>
      </c>
      <c r="K58" s="258">
        <f t="shared" si="35"/>
        <v>0</v>
      </c>
      <c r="L58" s="280">
        <f t="shared" si="36"/>
        <v>0</v>
      </c>
      <c r="M58" s="260">
        <f>IF(ISBLANK(L58),"  ",IF(L84&gt;0,L58/L84,IF(L58&gt;0,1,0)))</f>
        <v>0</v>
      </c>
    </row>
    <row r="59" spans="1:13" ht="15" customHeight="1" x14ac:dyDescent="0.2">
      <c r="A59" s="281" t="s">
        <v>396</v>
      </c>
      <c r="B59" s="282">
        <f>Revenue!F9</f>
        <v>0</v>
      </c>
      <c r="C59" s="256">
        <f t="shared" si="2"/>
        <v>0</v>
      </c>
      <c r="D59" s="283">
        <f>Revenue!G9</f>
        <v>332883</v>
      </c>
      <c r="E59" s="253">
        <f t="shared" si="37"/>
        <v>1</v>
      </c>
      <c r="F59" s="284">
        <f t="shared" si="33"/>
        <v>332883</v>
      </c>
      <c r="G59" s="260">
        <f>IF(ISBLANK(F59),"  ",IF(F84&gt;0,F59/F84,IF(F59&gt;0,1,0)))</f>
        <v>9.7859369110848572E-3</v>
      </c>
      <c r="H59" s="282">
        <f>Revenue!J9</f>
        <v>0</v>
      </c>
      <c r="I59" s="256">
        <f t="shared" si="34"/>
        <v>0</v>
      </c>
      <c r="J59" s="283">
        <f>Revenue!K9</f>
        <v>335000</v>
      </c>
      <c r="K59" s="258">
        <f t="shared" si="35"/>
        <v>1</v>
      </c>
      <c r="L59" s="284">
        <f t="shared" si="36"/>
        <v>335000</v>
      </c>
      <c r="M59" s="260">
        <f>IF(ISBLANK(L59),"  ",IF(L84&gt;0,L59/L84,IF(L59&gt;0,1,0)))</f>
        <v>9.9110578708148343E-3</v>
      </c>
    </row>
    <row r="60" spans="1:13" ht="15" customHeight="1" x14ac:dyDescent="0.2">
      <c r="A60" s="281" t="s">
        <v>397</v>
      </c>
      <c r="B60" s="282">
        <f>Revenue!F10</f>
        <v>142664</v>
      </c>
      <c r="C60" s="256">
        <f t="shared" si="2"/>
        <v>1</v>
      </c>
      <c r="D60" s="283">
        <f>Revenue!G10</f>
        <v>0</v>
      </c>
      <c r="E60" s="253">
        <f t="shared" si="37"/>
        <v>0</v>
      </c>
      <c r="F60" s="284">
        <f t="shared" si="33"/>
        <v>142664</v>
      </c>
      <c r="G60" s="260">
        <f>IF(ISBLANK(F60),"  ",IF(F84&gt;0,F60/F84,IF(F60&gt;0,1,0)))</f>
        <v>4.1939687622468257E-3</v>
      </c>
      <c r="H60" s="282">
        <f>Revenue!J10</f>
        <v>145000</v>
      </c>
      <c r="I60" s="256">
        <f t="shared" si="34"/>
        <v>1</v>
      </c>
      <c r="J60" s="283">
        <f>Revenue!K10</f>
        <v>0</v>
      </c>
      <c r="K60" s="258">
        <f t="shared" si="35"/>
        <v>0</v>
      </c>
      <c r="L60" s="284">
        <f t="shared" si="36"/>
        <v>145000</v>
      </c>
      <c r="M60" s="260">
        <f>IF(ISBLANK(L60),"  ",IF(L84&gt;0,L60/L84,IF(L60&gt;0,1,0)))</f>
        <v>4.2898608694571672E-3</v>
      </c>
    </row>
    <row r="61" spans="1:13" ht="15" customHeight="1" x14ac:dyDescent="0.2">
      <c r="A61" s="281" t="s">
        <v>398</v>
      </c>
      <c r="B61" s="282">
        <v>0</v>
      </c>
      <c r="C61" s="509">
        <f>IF(ISBLANK(B61),"  ",IF(F61&gt;0,B61/F61,IF(B61&gt;0,1,0)))</f>
        <v>0</v>
      </c>
      <c r="D61" s="283">
        <f>Athletics!U13</f>
        <v>0</v>
      </c>
      <c r="E61" s="512">
        <f t="shared" si="37"/>
        <v>0</v>
      </c>
      <c r="F61" s="284">
        <f t="shared" si="33"/>
        <v>0</v>
      </c>
      <c r="G61" s="511">
        <f>IF(ISBLANK(F61),"  ",IF(F86&gt;0,F61/F86,IF(F61&gt;0,1,0)))</f>
        <v>0</v>
      </c>
      <c r="H61" s="282">
        <v>0</v>
      </c>
      <c r="I61" s="509">
        <f>IF(ISBLANK(H61),"  ",IF(L61&gt;0,H61/L61,IF(H61&gt;0,1,0)))</f>
        <v>0</v>
      </c>
      <c r="J61" s="283">
        <f>Athletics!W13</f>
        <v>0</v>
      </c>
      <c r="K61" s="510">
        <f>IF(ISBLANK(J61),"  ",IF(L61&gt;0,J61/L61,IF(J61&gt;0,1,0)))</f>
        <v>0</v>
      </c>
      <c r="L61" s="284">
        <f t="shared" si="36"/>
        <v>0</v>
      </c>
      <c r="M61" s="511">
        <f>IF(ISBLANK(L61),"  ",IF(L86&gt;0,L61/L86,IF(L61&gt;0,1,0)))</f>
        <v>0</v>
      </c>
    </row>
    <row r="62" spans="1:13" ht="15" customHeight="1" x14ac:dyDescent="0.2">
      <c r="A62" s="207" t="s">
        <v>399</v>
      </c>
      <c r="B62" s="223">
        <f>Revenue!F11+Revenue!F12+Revenue!F14+Revenue!F15+Revenue!F17+Revenue!F18+Revenue!F22+Revenue!F23+Revenue!F13+Revenue!F16</f>
        <v>688849</v>
      </c>
      <c r="C62" s="256">
        <f t="shared" si="2"/>
        <v>0.3198799513898789</v>
      </c>
      <c r="D62" s="261">
        <f>Revenue!G11+Revenue!G12+Revenue!G14+Revenue!G15+Revenue!G17+Revenue!G18+Revenue!G22+Revenue!G23+Revenue!G13+Revenue!G16</f>
        <v>1464612</v>
      </c>
      <c r="E62" s="253">
        <f t="shared" si="37"/>
        <v>0.6801200486101211</v>
      </c>
      <c r="F62" s="280">
        <f t="shared" si="33"/>
        <v>2153461</v>
      </c>
      <c r="G62" s="260">
        <f>IF(ISBLANK(F62),"  ",IF(F84&gt;0,F62/F84,IF(F62&gt;0,1,0)))</f>
        <v>6.3306427442920518E-2</v>
      </c>
      <c r="H62" s="223">
        <f>Revenue!J11+Revenue!J12+Revenue!J14+Revenue!J15+Revenue!J17+Revenue!J18+Revenue!J22+Revenue!J23+Revenue!J13+Revenue!J16</f>
        <v>710000</v>
      </c>
      <c r="I62" s="256">
        <f t="shared" si="34"/>
        <v>0.3256880733944954</v>
      </c>
      <c r="J62" s="261">
        <f>Revenue!K11+Revenue!K12+Revenue!K14+Revenue!K15+Revenue!K17+Revenue!K18+Revenue!K22+Revenue!K23+Revenue!K13+Revenue!K16</f>
        <v>1470000</v>
      </c>
      <c r="K62" s="258">
        <f t="shared" si="35"/>
        <v>0.67431192660550454</v>
      </c>
      <c r="L62" s="280">
        <f t="shared" si="36"/>
        <v>2180000</v>
      </c>
      <c r="M62" s="260">
        <f>IF(ISBLANK(L62),"  ",IF(L84&gt;0,L62/L84,IF(L62&gt;0,1,0)))</f>
        <v>6.449583927873534E-2</v>
      </c>
    </row>
    <row r="63" spans="1:13" s="153" customFormat="1" ht="15" customHeight="1" x14ac:dyDescent="0.25">
      <c r="A63" s="221" t="s">
        <v>359</v>
      </c>
      <c r="B63" s="226">
        <f>B62+B60+B59+B58+B57</f>
        <v>6658070</v>
      </c>
      <c r="C63" s="268">
        <f t="shared" si="2"/>
        <v>0.73138679716807553</v>
      </c>
      <c r="D63" s="271">
        <f>D62+D60+D59+D58+D57+D61</f>
        <v>2445280</v>
      </c>
      <c r="E63" s="296">
        <f t="shared" si="37"/>
        <v>0.26861320283192452</v>
      </c>
      <c r="F63" s="285">
        <f>F62+F60+F59+F58+F57+F61</f>
        <v>9103350</v>
      </c>
      <c r="G63" s="270">
        <f>IF(ISBLANK(F63),"  ",IF(F84&gt;0,F63/F84,IF(F63&gt;0,1,0)))</f>
        <v>0.26761597552150257</v>
      </c>
      <c r="H63" s="226">
        <f>H62+H60+H59+H58+H57</f>
        <v>6430000</v>
      </c>
      <c r="I63" s="268">
        <f t="shared" si="34"/>
        <v>0.72369161508159818</v>
      </c>
      <c r="J63" s="271">
        <f>J62+J60+J59+J58+J57+J61</f>
        <v>2455000</v>
      </c>
      <c r="K63" s="269">
        <f t="shared" si="35"/>
        <v>0.27630838491840182</v>
      </c>
      <c r="L63" s="280">
        <f>L62+L60+L59+L58+L57+L61</f>
        <v>8885000</v>
      </c>
      <c r="M63" s="270">
        <f>IF(ISBLANK(L63),"  ",IF(L84&gt;0,L63/L84,IF(L63&gt;0,1,0)))</f>
        <v>0.26286492293190983</v>
      </c>
    </row>
    <row r="64" spans="1:13" ht="15" customHeight="1" x14ac:dyDescent="0.2">
      <c r="A64" s="250" t="s">
        <v>360</v>
      </c>
      <c r="B64" s="286">
        <f>Revenue!F26</f>
        <v>0</v>
      </c>
      <c r="C64" s="256">
        <f t="shared" si="2"/>
        <v>0</v>
      </c>
      <c r="D64" s="287">
        <f>Revenue!G26</f>
        <v>0</v>
      </c>
      <c r="E64" s="253">
        <f t="shared" si="37"/>
        <v>0</v>
      </c>
      <c r="F64" s="288">
        <f t="shared" ref="F64:F73" si="38">D64+B64</f>
        <v>0</v>
      </c>
      <c r="G64" s="260">
        <f>IF(ISBLANK(F64),"  ",IF(F84&gt;0,F64/F84,IF(F64&gt;0,1,0)))</f>
        <v>0</v>
      </c>
      <c r="H64" s="286">
        <f>Revenue!J26</f>
        <v>0</v>
      </c>
      <c r="I64" s="256">
        <f t="shared" si="34"/>
        <v>0</v>
      </c>
      <c r="J64" s="287">
        <f>Revenue!K26</f>
        <v>0</v>
      </c>
      <c r="K64" s="258">
        <f t="shared" si="35"/>
        <v>0</v>
      </c>
      <c r="L64" s="288">
        <f t="shared" ref="L64:L73" si="39">J64+H64</f>
        <v>0</v>
      </c>
      <c r="M64" s="260">
        <f>IF(ISBLANK(L64),"  ",IF(L84&gt;0,L64/L84,IF(L64&gt;0,1,0)))</f>
        <v>0</v>
      </c>
    </row>
    <row r="65" spans="1:13" ht="15" customHeight="1" x14ac:dyDescent="0.2">
      <c r="A65" s="289" t="s">
        <v>400</v>
      </c>
      <c r="B65" s="208">
        <f>Revenue!F27</f>
        <v>0</v>
      </c>
      <c r="C65" s="256">
        <f t="shared" si="2"/>
        <v>0</v>
      </c>
      <c r="D65" s="261">
        <f>Revenue!G27</f>
        <v>0</v>
      </c>
      <c r="E65" s="253">
        <f t="shared" si="37"/>
        <v>0</v>
      </c>
      <c r="F65" s="246">
        <f t="shared" si="38"/>
        <v>0</v>
      </c>
      <c r="G65" s="260">
        <f>IF(ISBLANK(F65),"  ",IF(F84&gt;0,F65/F84,IF(F65&gt;0,1,0)))</f>
        <v>0</v>
      </c>
      <c r="H65" s="208">
        <f>Revenue!J27</f>
        <v>0</v>
      </c>
      <c r="I65" s="256">
        <f t="shared" si="34"/>
        <v>0</v>
      </c>
      <c r="J65" s="261">
        <f>Revenue!K27</f>
        <v>0</v>
      </c>
      <c r="K65" s="258">
        <f t="shared" si="35"/>
        <v>0</v>
      </c>
      <c r="L65" s="246">
        <f t="shared" si="39"/>
        <v>0</v>
      </c>
      <c r="M65" s="260">
        <f>IF(ISBLANK(L65),"  ",IF(L84&gt;0,L65/L84,IF(L65&gt;0,1,0)))</f>
        <v>0</v>
      </c>
    </row>
    <row r="66" spans="1:13" ht="15" customHeight="1" x14ac:dyDescent="0.2">
      <c r="A66" s="196" t="s">
        <v>361</v>
      </c>
      <c r="B66" s="208">
        <f>Revenue!F28</f>
        <v>0</v>
      </c>
      <c r="C66" s="256">
        <f t="shared" si="2"/>
        <v>0</v>
      </c>
      <c r="D66" s="261">
        <f>Revenue!G28</f>
        <v>0</v>
      </c>
      <c r="E66" s="253">
        <f t="shared" si="37"/>
        <v>0</v>
      </c>
      <c r="F66" s="246">
        <f t="shared" si="38"/>
        <v>0</v>
      </c>
      <c r="G66" s="260">
        <f>IF(ISBLANK(F66),"  ",IF(F84&gt;0,F66/F84,IF(F66&gt;0,1,0)))</f>
        <v>0</v>
      </c>
      <c r="H66" s="208">
        <f>Revenue!J28</f>
        <v>0</v>
      </c>
      <c r="I66" s="256">
        <f t="shared" si="34"/>
        <v>0</v>
      </c>
      <c r="J66" s="261">
        <f>Revenue!K28</f>
        <v>0</v>
      </c>
      <c r="K66" s="258">
        <f t="shared" si="35"/>
        <v>0</v>
      </c>
      <c r="L66" s="246">
        <f t="shared" si="39"/>
        <v>0</v>
      </c>
      <c r="M66" s="260">
        <f>IF(ISBLANK(L66),"  ",IF(L84&gt;0,L66/L84,IF(L66&gt;0,1,0)))</f>
        <v>0</v>
      </c>
    </row>
    <row r="67" spans="1:13" ht="15" customHeight="1" x14ac:dyDescent="0.2">
      <c r="A67" s="210" t="s">
        <v>362</v>
      </c>
      <c r="B67" s="208">
        <f>Revenue!F76</f>
        <v>0</v>
      </c>
      <c r="C67" s="256">
        <f t="shared" si="2"/>
        <v>0</v>
      </c>
      <c r="D67" s="261">
        <f>Revenue!G76</f>
        <v>1807559</v>
      </c>
      <c r="E67" s="253">
        <f t="shared" si="37"/>
        <v>1</v>
      </c>
      <c r="F67" s="246">
        <f t="shared" si="38"/>
        <v>1807559</v>
      </c>
      <c r="G67" s="260">
        <f>IF(ISBLANK(F67),"  ",IF(F84&gt;0,F67/F84,IF(F67&gt;0,1,0)))</f>
        <v>5.313776413053125E-2</v>
      </c>
      <c r="H67" s="208">
        <f>Revenue!J76</f>
        <v>0</v>
      </c>
      <c r="I67" s="256">
        <f t="shared" si="34"/>
        <v>0</v>
      </c>
      <c r="J67" s="261">
        <f>Revenue!K76</f>
        <v>1810000</v>
      </c>
      <c r="K67" s="258">
        <f t="shared" si="35"/>
        <v>1</v>
      </c>
      <c r="L67" s="246">
        <f t="shared" si="39"/>
        <v>1810000</v>
      </c>
      <c r="M67" s="260">
        <f>IF(ISBLANK(L67),"  ",IF(L84&gt;0,L67/L84,IF(L67&gt;0,1,0)))</f>
        <v>5.3549297749775668E-2</v>
      </c>
    </row>
    <row r="68" spans="1:13" ht="15" customHeight="1" x14ac:dyDescent="0.2">
      <c r="A68" s="289" t="s">
        <v>363</v>
      </c>
      <c r="B68" s="208">
        <f>Revenue!F29</f>
        <v>0</v>
      </c>
      <c r="C68" s="256">
        <f t="shared" si="2"/>
        <v>0</v>
      </c>
      <c r="D68" s="261">
        <f>Revenue!G29</f>
        <v>0</v>
      </c>
      <c r="E68" s="253">
        <f t="shared" si="37"/>
        <v>0</v>
      </c>
      <c r="F68" s="246">
        <f t="shared" si="38"/>
        <v>0</v>
      </c>
      <c r="G68" s="260">
        <f>IF(ISBLANK(F68),"  ",IF(F84&gt;0,F68/F84,IF(F68&gt;0,1,0)))</f>
        <v>0</v>
      </c>
      <c r="H68" s="208">
        <f>Revenue!J29</f>
        <v>0</v>
      </c>
      <c r="I68" s="256">
        <f t="shared" si="34"/>
        <v>0</v>
      </c>
      <c r="J68" s="261">
        <f>Revenue!K29</f>
        <v>0</v>
      </c>
      <c r="K68" s="258">
        <f t="shared" si="35"/>
        <v>0</v>
      </c>
      <c r="L68" s="246">
        <f t="shared" si="39"/>
        <v>0</v>
      </c>
      <c r="M68" s="260">
        <f>IF(ISBLANK(L68),"  ",IF(L84&gt;0,L68/L84,IF(L68&gt;0,1,0)))</f>
        <v>0</v>
      </c>
    </row>
    <row r="69" spans="1:13" ht="15" customHeight="1" x14ac:dyDescent="0.2">
      <c r="A69" s="289" t="s">
        <v>364</v>
      </c>
      <c r="B69" s="208">
        <v>0</v>
      </c>
      <c r="C69" s="256">
        <f t="shared" si="2"/>
        <v>0</v>
      </c>
      <c r="D69" s="261">
        <f>Athletics!U24-Athletics!U21-Athletics!U13-Athletics!U23</f>
        <v>0</v>
      </c>
      <c r="E69" s="253">
        <f t="shared" si="37"/>
        <v>0</v>
      </c>
      <c r="F69" s="246">
        <f t="shared" si="38"/>
        <v>0</v>
      </c>
      <c r="G69" s="260">
        <f>IF(ISBLANK(F69),"  ",IF(F84&gt;0,F69/F84,IF(F69&gt;0,1,0)))</f>
        <v>0</v>
      </c>
      <c r="H69" s="208">
        <v>0</v>
      </c>
      <c r="I69" s="256">
        <f t="shared" si="34"/>
        <v>0</v>
      </c>
      <c r="J69" s="261">
        <f>Athletics!W24-Athletics!W21-Athletics!W13-Athletics!W23</f>
        <v>71103</v>
      </c>
      <c r="K69" s="258">
        <f t="shared" si="35"/>
        <v>1</v>
      </c>
      <c r="L69" s="246">
        <f t="shared" si="39"/>
        <v>71103</v>
      </c>
      <c r="M69" s="260">
        <f>IF(ISBLANK(L69),"  ",IF(L84&gt;0,L69/L84,IF(L69&gt;0,1,0)))</f>
        <v>2.103599844144917E-3</v>
      </c>
    </row>
    <row r="70" spans="1:13" ht="15" customHeight="1" x14ac:dyDescent="0.2">
      <c r="A70" s="250" t="s">
        <v>401</v>
      </c>
      <c r="B70" s="208">
        <f>Revenue!F87</f>
        <v>0</v>
      </c>
      <c r="C70" s="256">
        <f t="shared" si="2"/>
        <v>0</v>
      </c>
      <c r="D70" s="261">
        <f>Revenue!G87</f>
        <v>-269</v>
      </c>
      <c r="E70" s="253">
        <f t="shared" si="37"/>
        <v>0</v>
      </c>
      <c r="F70" s="246">
        <f t="shared" si="38"/>
        <v>-269</v>
      </c>
      <c r="G70" s="260">
        <f>IF(ISBLANK(F70),"  ",IF(F84&gt;0,F70/F84,IF(F70&gt;0,1,0)))</f>
        <v>-7.9079347070346834E-6</v>
      </c>
      <c r="H70" s="208">
        <f>Revenue!J87</f>
        <v>0</v>
      </c>
      <c r="I70" s="256">
        <f t="shared" si="34"/>
        <v>0</v>
      </c>
      <c r="J70" s="261">
        <f>Revenue!K87</f>
        <v>0</v>
      </c>
      <c r="K70" s="258">
        <f t="shared" si="35"/>
        <v>0</v>
      </c>
      <c r="L70" s="246">
        <f t="shared" si="39"/>
        <v>0</v>
      </c>
      <c r="M70" s="260">
        <f>IF(ISBLANK(L70),"  ",IF(L84&gt;0,L70/L84,IF(L70&gt;0,1,0)))</f>
        <v>0</v>
      </c>
    </row>
    <row r="71" spans="1:13" ht="15" customHeight="1" x14ac:dyDescent="0.2">
      <c r="A71" s="250" t="s">
        <v>402</v>
      </c>
      <c r="B71" s="208">
        <f>Revenue!F81</f>
        <v>0</v>
      </c>
      <c r="C71" s="256">
        <f t="shared" si="2"/>
        <v>0</v>
      </c>
      <c r="D71" s="261">
        <f>Revenue!G81</f>
        <v>105985</v>
      </c>
      <c r="E71" s="253">
        <f t="shared" si="37"/>
        <v>1</v>
      </c>
      <c r="F71" s="246">
        <f t="shared" si="38"/>
        <v>105985</v>
      </c>
      <c r="G71" s="260">
        <f>IF(ISBLANK(F71),"  ",IF(F84&gt;0,F71/F84,IF(F71&gt;0,1,0)))</f>
        <v>3.1156968770448736E-3</v>
      </c>
      <c r="H71" s="208">
        <f>Revenue!J81</f>
        <v>0</v>
      </c>
      <c r="I71" s="256">
        <f t="shared" si="34"/>
        <v>0</v>
      </c>
      <c r="J71" s="261">
        <f>Revenue!K81</f>
        <v>0</v>
      </c>
      <c r="K71" s="258">
        <f t="shared" si="35"/>
        <v>0</v>
      </c>
      <c r="L71" s="246">
        <f t="shared" si="39"/>
        <v>0</v>
      </c>
      <c r="M71" s="260">
        <f>IF(ISBLANK(L71),"  ",IF(L84&gt;0,L71/L84,IF(L71&gt;0,1,0)))</f>
        <v>0</v>
      </c>
    </row>
    <row r="72" spans="1:13" ht="15" customHeight="1" x14ac:dyDescent="0.2">
      <c r="A72" s="196" t="s">
        <v>403</v>
      </c>
      <c r="B72" s="208">
        <f>Revenue!F78+Revenue!F77</f>
        <v>35672</v>
      </c>
      <c r="C72" s="256">
        <f t="shared" si="2"/>
        <v>0.10693622557572051</v>
      </c>
      <c r="D72" s="261">
        <f>Revenue!G78+ Revenue!G77</f>
        <v>297910</v>
      </c>
      <c r="E72" s="253">
        <f t="shared" si="37"/>
        <v>0.89306377442427953</v>
      </c>
      <c r="F72" s="246">
        <f t="shared" si="38"/>
        <v>333582</v>
      </c>
      <c r="G72" s="260">
        <f>IF(ISBLANK(F72),"  ",IF(F84&gt;0,F72/F84,IF(F72&gt;0,1,0)))</f>
        <v>9.8064857823124321E-3</v>
      </c>
      <c r="H72" s="208">
        <f>Revenue!J78+Revenue!J77</f>
        <v>0</v>
      </c>
      <c r="I72" s="256">
        <f t="shared" si="34"/>
        <v>0</v>
      </c>
      <c r="J72" s="261">
        <f>Revenue!K78+Revenue!K77</f>
        <v>300000</v>
      </c>
      <c r="K72" s="258">
        <f t="shared" si="35"/>
        <v>1</v>
      </c>
      <c r="L72" s="246">
        <f t="shared" si="39"/>
        <v>300000</v>
      </c>
      <c r="M72" s="260">
        <f>IF(ISBLANK(L72),"  ",IF(L84&gt;0,L72/L84,IF(L72&gt;0,1,0)))</f>
        <v>8.8755742126700003E-3</v>
      </c>
    </row>
    <row r="73" spans="1:13" ht="15" customHeight="1" x14ac:dyDescent="0.2">
      <c r="A73" s="210" t="s">
        <v>365</v>
      </c>
      <c r="B73" s="208">
        <f>Revenue!F30</f>
        <v>17214</v>
      </c>
      <c r="C73" s="256">
        <f t="shared" si="2"/>
        <v>2.5267292551036585E-2</v>
      </c>
      <c r="D73" s="261">
        <f>Revenue!G30</f>
        <v>664062</v>
      </c>
      <c r="E73" s="253">
        <f t="shared" si="37"/>
        <v>0.97473270744896345</v>
      </c>
      <c r="F73" s="246">
        <f t="shared" si="38"/>
        <v>681276</v>
      </c>
      <c r="G73" s="260">
        <f>IF(ISBLANK(F73),"  ",IF(F84&gt;0,F73/F84,IF(F73&gt;0,1,0)))</f>
        <v>2.0027829462712868E-2</v>
      </c>
      <c r="H73" s="208">
        <f>Revenue!J30</f>
        <v>20000</v>
      </c>
      <c r="I73" s="256">
        <f t="shared" si="34"/>
        <v>2.9197080291970802E-2</v>
      </c>
      <c r="J73" s="261">
        <f>Revenue!K30</f>
        <v>665000</v>
      </c>
      <c r="K73" s="258">
        <f t="shared" si="35"/>
        <v>0.97080291970802923</v>
      </c>
      <c r="L73" s="246">
        <f t="shared" si="39"/>
        <v>685000</v>
      </c>
      <c r="M73" s="260">
        <f>IF(ISBLANK(L73),"  ",IF(L84&gt;0,L73/L84,IF(L73&gt;0,1,0)))</f>
        <v>2.0265894452263167E-2</v>
      </c>
    </row>
    <row r="74" spans="1:13" ht="15" customHeight="1" x14ac:dyDescent="0.2">
      <c r="A74" s="250" t="s">
        <v>404</v>
      </c>
      <c r="B74" s="208">
        <f>Revenue!F31</f>
        <v>0</v>
      </c>
      <c r="C74" s="256">
        <f t="shared" ref="C74" si="40">IF(ISBLANK(B74),"  ",IF(F74&gt;0,B74/F74,IF(B74&gt;0,1,0)))</f>
        <v>0</v>
      </c>
      <c r="D74" s="261">
        <f>Revenue!G31</f>
        <v>0</v>
      </c>
      <c r="E74" s="253">
        <f t="shared" ref="E74" si="41">IF(ISBLANK(D74),"  ",IF(F74&gt;0,D74/F74,IF(D74&gt;0,1,0)))</f>
        <v>0</v>
      </c>
      <c r="F74" s="246">
        <f t="shared" ref="F74" si="42">D74+B74</f>
        <v>0</v>
      </c>
      <c r="G74" s="260">
        <f>IF(ISBLANK(F74),"  ",IF(F85&gt;0,F74/F85,IF(F74&gt;0,1,0)))</f>
        <v>0</v>
      </c>
      <c r="H74" s="208">
        <f>Revenue!J31</f>
        <v>0</v>
      </c>
      <c r="I74" s="256">
        <f t="shared" ref="I74" si="43">IF(ISBLANK(H74),"  ",IF(L74&gt;0,H74/L74,IF(H74&gt;0,1,0)))</f>
        <v>0</v>
      </c>
      <c r="J74" s="261">
        <f>Revenue!K31</f>
        <v>0</v>
      </c>
      <c r="K74" s="258">
        <f t="shared" ref="K74" si="44">IF(ISBLANK(J74),"  ",IF(L74&gt;0,J74/L74,IF(J74&gt;0,1,0)))</f>
        <v>0</v>
      </c>
      <c r="L74" s="246">
        <f t="shared" ref="L74" si="45">J74+H74</f>
        <v>0</v>
      </c>
      <c r="M74" s="260">
        <f>IF(ISBLANK(L74),"  ",IF(L85&gt;0,L74/L85,IF(L74&gt;0,1,0)))</f>
        <v>0</v>
      </c>
    </row>
    <row r="75" spans="1:13" s="153" customFormat="1" ht="15" customHeight="1" x14ac:dyDescent="0.25">
      <c r="A75" s="227" t="s">
        <v>367</v>
      </c>
      <c r="B75" s="216">
        <f>B63+SUM(B64:B74)</f>
        <v>6710956</v>
      </c>
      <c r="C75" s="268">
        <f t="shared" si="2"/>
        <v>0.5577829432996747</v>
      </c>
      <c r="D75" s="271">
        <f>D63+SUM(D64:D74)</f>
        <v>5320527</v>
      </c>
      <c r="E75" s="296">
        <f t="shared" si="37"/>
        <v>0.4422170567003253</v>
      </c>
      <c r="F75" s="216">
        <f>F63+SUM(F64:F74)</f>
        <v>12031483</v>
      </c>
      <c r="G75" s="270">
        <f>IF(ISBLANK(F75),"  ",IF(F84&gt;0,F75/F84,IF(F75&gt;0,1,0)))</f>
        <v>0.35369584383939695</v>
      </c>
      <c r="H75" s="216">
        <f>H63+SUM(H64:H74)</f>
        <v>6450000</v>
      </c>
      <c r="I75" s="268">
        <f t="shared" si="34"/>
        <v>0.54888464512650426</v>
      </c>
      <c r="J75" s="271">
        <f>J63+SUM(J64:J74)</f>
        <v>5301103</v>
      </c>
      <c r="K75" s="269">
        <f t="shared" si="35"/>
        <v>0.45111535487349569</v>
      </c>
      <c r="L75" s="216">
        <f>L63+SUM(L64:L74)</f>
        <v>11751103</v>
      </c>
      <c r="M75" s="270">
        <f>IF(ISBLANK(L75),"  ",IF(L84&gt;0,L75/L84,IF(L75&gt;0,1,0)))</f>
        <v>0.34765928919076361</v>
      </c>
    </row>
    <row r="76" spans="1:13" ht="15" customHeight="1" x14ac:dyDescent="0.25">
      <c r="A76" s="198" t="s">
        <v>368</v>
      </c>
      <c r="B76" s="223"/>
      <c r="C76" s="265" t="s">
        <v>33</v>
      </c>
      <c r="D76" s="261"/>
      <c r="E76" s="261" t="str">
        <f t="shared" si="37"/>
        <v xml:space="preserve">  </v>
      </c>
      <c r="F76" s="246"/>
      <c r="G76" s="267" t="s">
        <v>33</v>
      </c>
      <c r="H76" s="223"/>
      <c r="I76" s="265" t="s">
        <v>33</v>
      </c>
      <c r="J76" s="261"/>
      <c r="K76" s="266" t="s">
        <v>33</v>
      </c>
      <c r="L76" s="246"/>
      <c r="M76" s="267" t="s">
        <v>33</v>
      </c>
    </row>
    <row r="77" spans="1:13" ht="15" customHeight="1" x14ac:dyDescent="0.2">
      <c r="A77" s="196" t="s">
        <v>369</v>
      </c>
      <c r="B77" s="136">
        <f>Revenue!F67</f>
        <v>0</v>
      </c>
      <c r="C77" s="251">
        <f t="shared" si="2"/>
        <v>0</v>
      </c>
      <c r="D77" s="257">
        <f>Revenue!G67</f>
        <v>0</v>
      </c>
      <c r="E77" s="253">
        <f t="shared" si="37"/>
        <v>0</v>
      </c>
      <c r="F77" s="137">
        <f>D77+B77</f>
        <v>0</v>
      </c>
      <c r="G77" s="255">
        <f>IF(ISBLANK(F77),"  ",IF(F84&gt;0,F77/F84,IF(F77&gt;0,1,0)))</f>
        <v>0</v>
      </c>
      <c r="H77" s="136">
        <f>Revenue!J67</f>
        <v>0</v>
      </c>
      <c r="I77" s="251">
        <f>IF(ISBLANK(H77),"  ",IF(L77&gt;0,H77/L77,IF(H77&gt;0,1,0)))</f>
        <v>0</v>
      </c>
      <c r="J77" s="257">
        <f>Revenue!K67</f>
        <v>0</v>
      </c>
      <c r="K77" s="253">
        <f>IF(ISBLANK(J77),"  ",IF(L77&gt;0,J77/L77,IF(J77&gt;0,1,0)))</f>
        <v>0</v>
      </c>
      <c r="L77" s="137">
        <f>J77+H77</f>
        <v>0</v>
      </c>
      <c r="M77" s="255">
        <f>IF(ISBLANK(L77),"  ",IF(L84&gt;0,L77/L84,IF(L77&gt;0,1,0)))</f>
        <v>0</v>
      </c>
    </row>
    <row r="78" spans="1:13" ht="15" customHeight="1" x14ac:dyDescent="0.2">
      <c r="A78" s="207" t="s">
        <v>370</v>
      </c>
      <c r="B78" s="208">
        <f>Revenue!F68</f>
        <v>0</v>
      </c>
      <c r="C78" s="256">
        <f t="shared" si="2"/>
        <v>0</v>
      </c>
      <c r="D78" s="261">
        <f>Revenue!G68</f>
        <v>0</v>
      </c>
      <c r="E78" s="253">
        <f t="shared" si="37"/>
        <v>0</v>
      </c>
      <c r="F78" s="246">
        <f>D78+B78</f>
        <v>0</v>
      </c>
      <c r="G78" s="260">
        <f>IF(ISBLANK(F78),"  ",IF(F84&gt;0,F78/F84,IF(F78&gt;0,1,0)))</f>
        <v>0</v>
      </c>
      <c r="H78" s="208">
        <f>Revenue!J68</f>
        <v>0</v>
      </c>
      <c r="I78" s="256">
        <f>IF(ISBLANK(H78),"  ",IF(L78&gt;0,H78/L78,IF(H78&gt;0,1,0)))</f>
        <v>0</v>
      </c>
      <c r="J78" s="261">
        <f>Revenue!K68</f>
        <v>0</v>
      </c>
      <c r="K78" s="258">
        <f>IF(ISBLANK(J78),"  ",IF(L78&gt;0,J78/L78,IF(J78&gt;0,1,0)))</f>
        <v>0</v>
      </c>
      <c r="L78" s="246">
        <f>J78+H78</f>
        <v>0</v>
      </c>
      <c r="M78" s="260">
        <f>IF(ISBLANK(L78),"  ",IF(L84&gt;0,L78/L84,IF(L78&gt;0,1,0)))</f>
        <v>0</v>
      </c>
    </row>
    <row r="79" spans="1:13" ht="15" customHeight="1" x14ac:dyDescent="0.25">
      <c r="A79" s="222" t="s">
        <v>371</v>
      </c>
      <c r="B79" s="223"/>
      <c r="C79" s="265" t="s">
        <v>33</v>
      </c>
      <c r="D79" s="261"/>
      <c r="E79" s="261" t="str">
        <f t="shared" si="37"/>
        <v xml:space="preserve">  </v>
      </c>
      <c r="F79" s="246"/>
      <c r="G79" s="267" t="s">
        <v>33</v>
      </c>
      <c r="H79" s="223"/>
      <c r="I79" s="265" t="s">
        <v>33</v>
      </c>
      <c r="J79" s="261"/>
      <c r="K79" s="266" t="s">
        <v>33</v>
      </c>
      <c r="L79" s="246"/>
      <c r="M79" s="267" t="s">
        <v>33</v>
      </c>
    </row>
    <row r="80" spans="1:13" ht="15" customHeight="1" x14ac:dyDescent="0.25">
      <c r="A80" s="196" t="s">
        <v>372</v>
      </c>
      <c r="B80" s="136">
        <f>Revenue!F69</f>
        <v>0</v>
      </c>
      <c r="C80" s="251">
        <f t="shared" si="2"/>
        <v>0</v>
      </c>
      <c r="D80" s="257">
        <f>Revenue!G69</f>
        <v>7322523</v>
      </c>
      <c r="E80" s="296">
        <f t="shared" si="37"/>
        <v>1</v>
      </c>
      <c r="F80" s="137">
        <f>D80+B80</f>
        <v>7322523</v>
      </c>
      <c r="G80" s="255">
        <f>IF(ISBLANK(F80),"  ",IF(F84&gt;0,F80/F84,IF(F80&gt;0,1,0)))</f>
        <v>0.21526406607717374</v>
      </c>
      <c r="H80" s="136">
        <f>Revenue!J69</f>
        <v>0</v>
      </c>
      <c r="I80" s="251">
        <f>IF(ISBLANK(H80),"  ",IF(L80&gt;0,H80/L80,IF(H80&gt;0,1,0)))</f>
        <v>0</v>
      </c>
      <c r="J80" s="257">
        <f>Revenue!K69</f>
        <v>7325000</v>
      </c>
      <c r="K80" s="253">
        <f>IF(ISBLANK(J80),"  ",IF(L80&gt;0,J80/L80,IF(J80&gt;0,1,0)))</f>
        <v>1</v>
      </c>
      <c r="L80" s="137">
        <f>J80+H80</f>
        <v>7325000</v>
      </c>
      <c r="M80" s="255">
        <f>IF(ISBLANK(L80),"  ",IF(L84&gt;0,L80/L84,IF(L80&gt;0,1,0)))</f>
        <v>0.21671193702602584</v>
      </c>
    </row>
    <row r="81" spans="1:13" ht="15" customHeight="1" x14ac:dyDescent="0.25">
      <c r="A81" s="207" t="s">
        <v>373</v>
      </c>
      <c r="B81" s="208">
        <f>Revenue!F70+Revenue!F75</f>
        <v>0</v>
      </c>
      <c r="C81" s="256">
        <f t="shared" si="2"/>
        <v>0</v>
      </c>
      <c r="D81" s="261">
        <f>Revenue!G70+Revenue!G75</f>
        <v>8943765</v>
      </c>
      <c r="E81" s="296">
        <f t="shared" si="37"/>
        <v>1</v>
      </c>
      <c r="F81" s="246">
        <f>D81+B81</f>
        <v>8943765</v>
      </c>
      <c r="G81" s="260">
        <f>IF(ISBLANK(F81),"  ",IF(F84&gt;0,F81/F84,IF(F81&gt;0,1,0)))</f>
        <v>0.26292457120840917</v>
      </c>
      <c r="H81" s="208">
        <f>Revenue!J70+Revenue!J75</f>
        <v>0</v>
      </c>
      <c r="I81" s="256">
        <f>IF(ISBLANK(H81),"  ",IF(L81&gt;0,H81/L81,IF(H81&gt;0,1,0)))</f>
        <v>0</v>
      </c>
      <c r="J81" s="261">
        <f>Revenue!K70+Revenue!K75</f>
        <v>9000000</v>
      </c>
      <c r="K81" s="258">
        <f>IF(ISBLANK(J81),"  ",IF(L81&gt;0,J81/L81,IF(J81&gt;0,1,0)))</f>
        <v>1</v>
      </c>
      <c r="L81" s="246">
        <f>J81+H81</f>
        <v>9000000</v>
      </c>
      <c r="M81" s="260">
        <f>IF(ISBLANK(L81),"  ",IF(L84&gt;0,L81/L84,IF(L81&gt;0,1,0)))</f>
        <v>0.26626722638010003</v>
      </c>
    </row>
    <row r="82" spans="1:13" s="153" customFormat="1" ht="15" customHeight="1" x14ac:dyDescent="0.25">
      <c r="A82" s="222" t="s">
        <v>374</v>
      </c>
      <c r="B82" s="290">
        <f>B81+B80+B78+B77</f>
        <v>0</v>
      </c>
      <c r="C82" s="268">
        <f t="shared" si="2"/>
        <v>0</v>
      </c>
      <c r="D82" s="291">
        <f>D81+D80+D78+D77</f>
        <v>16266288</v>
      </c>
      <c r="E82" s="296">
        <f t="shared" si="37"/>
        <v>1</v>
      </c>
      <c r="F82" s="272">
        <f>F81+F80+F79+F78+F77</f>
        <v>16266288</v>
      </c>
      <c r="G82" s="270">
        <f>IF(ISBLANK(F82),"  ",IF(F84&gt;0,F82/F84,IF(F82&gt;0,1,0)))</f>
        <v>0.47818863728558292</v>
      </c>
      <c r="H82" s="290">
        <f>H81+H80+H78+H77</f>
        <v>0</v>
      </c>
      <c r="I82" s="268">
        <f>IF(ISBLANK(H82),"  ",IF(L82&gt;0,H82/L82,IF(H82&gt;0,1,0)))</f>
        <v>0</v>
      </c>
      <c r="J82" s="291">
        <f>J81+J80+J78+J77</f>
        <v>16325000</v>
      </c>
      <c r="K82" s="269">
        <f>IF(ISBLANK(J82),"  ",IF(L82&gt;0,J82/L82,IF(J82&gt;0,1,0)))</f>
        <v>1</v>
      </c>
      <c r="L82" s="272">
        <f>L81+L80+L79+L78+L77</f>
        <v>16325000</v>
      </c>
      <c r="M82" s="270">
        <f>IF(ISBLANK(L82),"  ",IF(L84&gt;0,L82/L84,IF(L82&gt;0,1,0)))</f>
        <v>0.48297916340612584</v>
      </c>
    </row>
    <row r="83" spans="1:13" s="153" customFormat="1" ht="15" customHeight="1" x14ac:dyDescent="0.25">
      <c r="A83" s="222" t="s">
        <v>73</v>
      </c>
      <c r="B83" s="290">
        <f>Revenue!F35</f>
        <v>0</v>
      </c>
      <c r="C83" s="269">
        <f t="shared" si="2"/>
        <v>0</v>
      </c>
      <c r="D83" s="273">
        <f>Revenue!G35</f>
        <v>0</v>
      </c>
      <c r="E83" s="296">
        <f t="shared" si="37"/>
        <v>0</v>
      </c>
      <c r="F83" s="297">
        <f>D83+B83</f>
        <v>0</v>
      </c>
      <c r="G83" s="270">
        <f>IF(ISBLANK(F83),"  ",IF(F85&gt;0,F83/F85,IF(F83&gt;0,1,0)))</f>
        <v>0</v>
      </c>
      <c r="H83" s="290">
        <f>Revenue!J35</f>
        <v>0</v>
      </c>
      <c r="I83" s="269">
        <f>IF(ISBLANK(H83),"  ",IF(L83&gt;0,H83/L83,IF(H83&gt;0,1,0)))</f>
        <v>0</v>
      </c>
      <c r="J83" s="273">
        <f>Revenue!K35</f>
        <v>0</v>
      </c>
      <c r="K83" s="269">
        <f>IF(ISBLANK(J83),"  ",IF(L83&gt;0,J83/L83,IF(J83&gt;0,1,0)))</f>
        <v>0</v>
      </c>
      <c r="L83" s="297">
        <f>J83+H83</f>
        <v>0</v>
      </c>
      <c r="M83" s="270">
        <f>IF(ISBLANK(L83),"  ",IF(L85&gt;0,L83/L85,IF(L83&gt;0,1,0)))</f>
        <v>0</v>
      </c>
    </row>
    <row r="84" spans="1:13" s="153" customFormat="1" ht="15" customHeight="1" thickBot="1" x14ac:dyDescent="0.3">
      <c r="A84" s="228" t="s">
        <v>294</v>
      </c>
      <c r="B84" s="292">
        <f>B82+B75+B54+B47+B55+B83</f>
        <v>12334667</v>
      </c>
      <c r="C84" s="293">
        <f t="shared" si="2"/>
        <v>0.3626087036022877</v>
      </c>
      <c r="D84" s="292">
        <f>D82+D75+D54+D47+D55+D83</f>
        <v>21681800</v>
      </c>
      <c r="E84" s="294">
        <f>IF(ISBLANK(D84),"  ",IF(F84&gt;0,D84/F84,IF(D84&gt;0,1,0)))</f>
        <v>0.6373912963977123</v>
      </c>
      <c r="F84" s="292">
        <f>F82+F75+F54+F47+F55+F83</f>
        <v>34016467</v>
      </c>
      <c r="G84" s="295">
        <f>IF(ISBLANK(F84),"  ",IF(F84&gt;0,F84/F84,IF(F84&gt;0,1,0)))</f>
        <v>1</v>
      </c>
      <c r="H84" s="292">
        <f>H82+H75+H54+H47+H55+H83</f>
        <v>12079527</v>
      </c>
      <c r="I84" s="293">
        <f>IF(ISBLANK(H84),"  ",IF(L84&gt;0,H84/L84,IF(H84&gt;0,1,0)))</f>
        <v>0.35737579447483669</v>
      </c>
      <c r="J84" s="292">
        <f>J82+J75+J54+J47+J55+J83</f>
        <v>21721103</v>
      </c>
      <c r="K84" s="294">
        <f>IF(ISBLANK(J84),"  ",IF(L84&gt;0,J84/L84,IF(J84&gt;0,1,0)))</f>
        <v>0.64262420552516331</v>
      </c>
      <c r="L84" s="292">
        <f>L82+L75+L54+L47+L55+L83</f>
        <v>33800630</v>
      </c>
      <c r="M84" s="295">
        <f>IF(ISBLANK(L84),"  ",IF(L84&gt;0,L84/L84,IF(L84&gt;0,1,0)))</f>
        <v>1</v>
      </c>
    </row>
    <row r="85" spans="1:13" ht="15" customHeight="1" thickTop="1" x14ac:dyDescent="0.2">
      <c r="A85" s="98" t="s">
        <v>405</v>
      </c>
    </row>
  </sheetData>
  <printOptions horizontalCentered="1"/>
  <pageMargins left="0.45" right="0.45" top="0.5" bottom="0.5" header="0.3" footer="0.3"/>
  <pageSetup scale="43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70"/>
  <sheetViews>
    <sheetView zoomScaleNormal="100" workbookViewId="0">
      <pane xSplit="1" ySplit="10" topLeftCell="B47" activePane="bottomRight" state="frozen"/>
      <selection activeCell="D97" sqref="D97"/>
      <selection pane="topRight" activeCell="D97" sqref="D97"/>
      <selection pane="bottomLeft" activeCell="D97" sqref="D97"/>
      <selection pane="bottomRight" activeCell="D97" sqref="D97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1" customFormat="1" ht="20.100000000000001" customHeight="1" x14ac:dyDescent="0.25">
      <c r="A1" s="365" t="s">
        <v>237</v>
      </c>
      <c r="B1" s="379"/>
      <c r="C1" s="379"/>
      <c r="D1" s="379"/>
      <c r="E1" s="380" t="s">
        <v>2</v>
      </c>
      <c r="F1" s="369" t="str">
        <f>Revenue!B2</f>
        <v>Nunez Community College</v>
      </c>
      <c r="G1" s="369"/>
    </row>
    <row r="2" spans="1:7" s="371" customFormat="1" ht="20.100000000000001" customHeight="1" x14ac:dyDescent="0.25">
      <c r="A2" s="365" t="s">
        <v>408</v>
      </c>
      <c r="B2" s="379" t="s">
        <v>33</v>
      </c>
      <c r="C2" s="379"/>
      <c r="D2" s="379"/>
      <c r="E2" s="379"/>
      <c r="F2" s="379"/>
      <c r="G2" s="379"/>
    </row>
    <row r="3" spans="1:7" s="371" customFormat="1" ht="20.100000000000001" customHeight="1" thickBot="1" x14ac:dyDescent="0.3">
      <c r="A3" s="366" t="s">
        <v>377</v>
      </c>
      <c r="B3" s="381"/>
      <c r="C3" s="381"/>
      <c r="D3" s="381"/>
      <c r="E3" s="381"/>
      <c r="F3" s="381"/>
      <c r="G3" s="381"/>
    </row>
    <row r="4" spans="1:7" ht="15" customHeight="1" thickTop="1" x14ac:dyDescent="0.2">
      <c r="A4" s="193"/>
      <c r="B4" s="194"/>
      <c r="C4" s="195"/>
      <c r="D4" s="194"/>
      <c r="E4" s="195"/>
      <c r="F4" s="194" t="s">
        <v>33</v>
      </c>
      <c r="G4" s="195"/>
    </row>
    <row r="5" spans="1:7" ht="15" customHeight="1" x14ac:dyDescent="0.2">
      <c r="A5" s="196"/>
      <c r="C5" s="197"/>
      <c r="E5" s="197"/>
      <c r="G5" s="197"/>
    </row>
    <row r="6" spans="1:7" ht="15" customHeight="1" x14ac:dyDescent="0.25">
      <c r="A6" s="198"/>
      <c r="B6" s="199" t="s">
        <v>406</v>
      </c>
      <c r="C6" s="200"/>
      <c r="D6" s="199" t="s">
        <v>378</v>
      </c>
      <c r="E6" s="200"/>
      <c r="F6" s="199" t="s">
        <v>409</v>
      </c>
      <c r="G6" s="200"/>
    </row>
    <row r="7" spans="1:7" ht="15" customHeight="1" x14ac:dyDescent="0.2">
      <c r="A7" s="196" t="s">
        <v>33</v>
      </c>
      <c r="B7" s="136" t="s">
        <v>33</v>
      </c>
      <c r="C7" s="197" t="s">
        <v>33</v>
      </c>
      <c r="D7" s="136" t="s">
        <v>33</v>
      </c>
      <c r="E7" s="197" t="s">
        <v>33</v>
      </c>
      <c r="F7" s="136" t="s">
        <v>33</v>
      </c>
      <c r="G7" s="197" t="s">
        <v>33</v>
      </c>
    </row>
    <row r="8" spans="1:7" ht="15" customHeight="1" x14ac:dyDescent="0.2">
      <c r="A8" s="196" t="s">
        <v>33</v>
      </c>
      <c r="B8" s="136" t="s">
        <v>33</v>
      </c>
      <c r="C8" s="197" t="s">
        <v>33</v>
      </c>
      <c r="D8" s="136" t="s">
        <v>33</v>
      </c>
      <c r="E8" s="197" t="s">
        <v>33</v>
      </c>
      <c r="F8" s="136" t="s">
        <v>33</v>
      </c>
      <c r="G8" s="197" t="s">
        <v>33</v>
      </c>
    </row>
    <row r="9" spans="1:7" ht="15" customHeight="1" x14ac:dyDescent="0.25">
      <c r="A9" s="201" t="s">
        <v>33</v>
      </c>
      <c r="B9" s="202" t="s">
        <v>33</v>
      </c>
      <c r="C9" s="203" t="s">
        <v>33</v>
      </c>
      <c r="D9" s="202" t="s">
        <v>33</v>
      </c>
      <c r="E9" s="203" t="s">
        <v>33</v>
      </c>
      <c r="F9" s="202" t="s">
        <v>33</v>
      </c>
      <c r="G9" s="203" t="s">
        <v>33</v>
      </c>
    </row>
    <row r="10" spans="1:7" ht="15" customHeight="1" x14ac:dyDescent="0.25">
      <c r="A10" s="204" t="s">
        <v>332</v>
      </c>
      <c r="B10" s="205" t="s">
        <v>381</v>
      </c>
      <c r="C10" s="206" t="s">
        <v>382</v>
      </c>
      <c r="D10" s="205" t="s">
        <v>381</v>
      </c>
      <c r="E10" s="206" t="s">
        <v>382</v>
      </c>
      <c r="F10" s="205" t="s">
        <v>381</v>
      </c>
      <c r="G10" s="206" t="s">
        <v>382</v>
      </c>
    </row>
    <row r="11" spans="1:7" ht="15" customHeight="1" x14ac:dyDescent="0.2">
      <c r="A11" s="207" t="s">
        <v>383</v>
      </c>
      <c r="B11" s="208" t="s">
        <v>33</v>
      </c>
      <c r="C11" s="209" t="s">
        <v>33</v>
      </c>
      <c r="D11" s="208" t="s">
        <v>33</v>
      </c>
      <c r="E11" s="209" t="s">
        <v>33</v>
      </c>
      <c r="F11" s="208" t="s">
        <v>33</v>
      </c>
      <c r="G11" s="209" t="s">
        <v>33</v>
      </c>
    </row>
    <row r="12" spans="1:7" ht="15" customHeight="1" x14ac:dyDescent="0.25">
      <c r="A12" s="198" t="s">
        <v>253</v>
      </c>
      <c r="B12" s="136" t="s">
        <v>33</v>
      </c>
      <c r="C12" s="117"/>
      <c r="D12" s="136" t="s">
        <v>33</v>
      </c>
      <c r="E12" s="117"/>
      <c r="F12" s="136" t="s">
        <v>33</v>
      </c>
      <c r="G12" s="117"/>
    </row>
    <row r="13" spans="1:7" ht="15" customHeight="1" x14ac:dyDescent="0.2">
      <c r="A13" s="210" t="s">
        <v>410</v>
      </c>
      <c r="B13" s="211"/>
      <c r="C13" s="212"/>
      <c r="D13" s="213"/>
      <c r="E13" s="212"/>
      <c r="F13" s="213"/>
      <c r="G13" s="212"/>
    </row>
    <row r="14" spans="1:7" ht="15" customHeight="1" x14ac:dyDescent="0.2">
      <c r="A14" s="214" t="s">
        <v>411</v>
      </c>
      <c r="B14" s="208"/>
      <c r="C14" s="209"/>
      <c r="D14" s="208"/>
      <c r="E14" s="209"/>
      <c r="F14" s="208"/>
      <c r="G14" s="209"/>
    </row>
    <row r="15" spans="1:7" ht="15" customHeight="1" x14ac:dyDescent="0.2">
      <c r="A15" s="214" t="s">
        <v>412</v>
      </c>
      <c r="B15" s="208"/>
      <c r="C15" s="209"/>
      <c r="D15" s="208"/>
      <c r="E15" s="209"/>
      <c r="F15" s="208"/>
      <c r="G15" s="209"/>
    </row>
    <row r="16" spans="1:7" ht="15" customHeight="1" x14ac:dyDescent="0.2">
      <c r="A16" s="214" t="s">
        <v>413</v>
      </c>
      <c r="B16" s="208"/>
      <c r="C16" s="209"/>
      <c r="D16" s="208"/>
      <c r="E16" s="209"/>
      <c r="F16" s="208"/>
      <c r="G16" s="209"/>
    </row>
    <row r="17" spans="1:7" s="153" customFormat="1" ht="15" customHeight="1" x14ac:dyDescent="0.25">
      <c r="A17" s="215" t="s">
        <v>414</v>
      </c>
      <c r="B17" s="216">
        <f t="shared" ref="B17:G17" si="0">SUM(B14:B16)</f>
        <v>0</v>
      </c>
      <c r="C17" s="217">
        <f t="shared" si="0"/>
        <v>0</v>
      </c>
      <c r="D17" s="216">
        <f t="shared" si="0"/>
        <v>0</v>
      </c>
      <c r="E17" s="217">
        <f t="shared" si="0"/>
        <v>0</v>
      </c>
      <c r="F17" s="216">
        <f t="shared" si="0"/>
        <v>0</v>
      </c>
      <c r="G17" s="217">
        <f t="shared" si="0"/>
        <v>0</v>
      </c>
    </row>
    <row r="18" spans="1:7" s="153" customFormat="1" ht="15" customHeight="1" x14ac:dyDescent="0.25">
      <c r="A18" s="218"/>
      <c r="B18" s="219"/>
      <c r="C18" s="217"/>
      <c r="D18" s="219"/>
      <c r="E18" s="217"/>
      <c r="F18" s="219"/>
      <c r="G18" s="217"/>
    </row>
    <row r="19" spans="1:7" s="153" customFormat="1" ht="15" customHeight="1" x14ac:dyDescent="0.25">
      <c r="A19" s="218" t="s">
        <v>336</v>
      </c>
      <c r="B19" s="220"/>
      <c r="C19" s="217"/>
      <c r="D19" s="220"/>
      <c r="E19" s="217"/>
      <c r="F19" s="220"/>
      <c r="G19" s="217"/>
    </row>
    <row r="20" spans="1:7" s="153" customFormat="1" ht="15" customHeight="1" x14ac:dyDescent="0.25">
      <c r="A20" s="210" t="s">
        <v>415</v>
      </c>
      <c r="B20" s="208"/>
      <c r="C20" s="209"/>
      <c r="D20" s="208"/>
      <c r="E20" s="209"/>
      <c r="F20" s="208"/>
      <c r="G20" s="209"/>
    </row>
    <row r="21" spans="1:7" s="153" customFormat="1" ht="15" customHeight="1" x14ac:dyDescent="0.25">
      <c r="A21" s="214" t="s">
        <v>411</v>
      </c>
      <c r="B21" s="208"/>
      <c r="C21" s="209"/>
      <c r="D21" s="208"/>
      <c r="E21" s="209"/>
      <c r="F21" s="208"/>
      <c r="G21" s="209"/>
    </row>
    <row r="22" spans="1:7" s="153" customFormat="1" ht="15" customHeight="1" x14ac:dyDescent="0.25">
      <c r="A22" s="214" t="s">
        <v>412</v>
      </c>
      <c r="B22" s="208"/>
      <c r="C22" s="209"/>
      <c r="D22" s="208"/>
      <c r="E22" s="209"/>
      <c r="F22" s="208"/>
      <c r="G22" s="209"/>
    </row>
    <row r="23" spans="1:7" s="153" customFormat="1" ht="15" customHeight="1" x14ac:dyDescent="0.25">
      <c r="A23" s="214" t="s">
        <v>413</v>
      </c>
      <c r="B23" s="208"/>
      <c r="C23" s="209"/>
      <c r="D23" s="208"/>
      <c r="E23" s="209"/>
      <c r="F23" s="208"/>
      <c r="G23" s="209"/>
    </row>
    <row r="24" spans="1:7" s="153" customFormat="1" ht="15" customHeight="1" x14ac:dyDescent="0.25">
      <c r="A24" s="221" t="s">
        <v>416</v>
      </c>
      <c r="B24" s="216">
        <f t="shared" ref="B24:G24" si="1">SUM(B21:B23)</f>
        <v>0</v>
      </c>
      <c r="C24" s="217">
        <f t="shared" si="1"/>
        <v>0</v>
      </c>
      <c r="D24" s="216">
        <f t="shared" si="1"/>
        <v>0</v>
      </c>
      <c r="E24" s="217">
        <f t="shared" si="1"/>
        <v>0</v>
      </c>
      <c r="F24" s="216">
        <f t="shared" si="1"/>
        <v>0</v>
      </c>
      <c r="G24" s="217">
        <f t="shared" si="1"/>
        <v>0</v>
      </c>
    </row>
    <row r="25" spans="1:7" s="153" customFormat="1" ht="15" customHeight="1" x14ac:dyDescent="0.25">
      <c r="A25" s="210" t="s">
        <v>410</v>
      </c>
      <c r="B25" s="216"/>
      <c r="C25" s="217"/>
      <c r="D25" s="216"/>
      <c r="E25" s="217"/>
      <c r="F25" s="216"/>
      <c r="G25" s="217"/>
    </row>
    <row r="26" spans="1:7" s="153" customFormat="1" ht="15" customHeight="1" x14ac:dyDescent="0.25">
      <c r="A26" s="214" t="s">
        <v>411</v>
      </c>
      <c r="B26" s="208"/>
      <c r="C26" s="209"/>
      <c r="D26" s="208"/>
      <c r="E26" s="209"/>
      <c r="F26" s="208"/>
      <c r="G26" s="209"/>
    </row>
    <row r="27" spans="1:7" s="153" customFormat="1" ht="15" customHeight="1" x14ac:dyDescent="0.25">
      <c r="A27" s="214" t="s">
        <v>412</v>
      </c>
      <c r="B27" s="208"/>
      <c r="C27" s="209"/>
      <c r="D27" s="208"/>
      <c r="E27" s="209"/>
      <c r="F27" s="208"/>
      <c r="G27" s="209"/>
    </row>
    <row r="28" spans="1:7" s="153" customFormat="1" ht="15" customHeight="1" x14ac:dyDescent="0.25">
      <c r="A28" s="214" t="s">
        <v>413</v>
      </c>
      <c r="B28" s="216"/>
      <c r="C28" s="217"/>
      <c r="D28" s="216"/>
      <c r="E28" s="217"/>
      <c r="F28" s="216"/>
      <c r="G28" s="217"/>
    </row>
    <row r="29" spans="1:7" s="153" customFormat="1" ht="15" customHeight="1" x14ac:dyDescent="0.25">
      <c r="A29" s="221" t="s">
        <v>417</v>
      </c>
      <c r="B29" s="216">
        <f t="shared" ref="B29:G29" si="2">SUM(B26:B28)</f>
        <v>0</v>
      </c>
      <c r="C29" s="217">
        <f t="shared" si="2"/>
        <v>0</v>
      </c>
      <c r="D29" s="216">
        <f t="shared" si="2"/>
        <v>0</v>
      </c>
      <c r="E29" s="217">
        <f t="shared" si="2"/>
        <v>0</v>
      </c>
      <c r="F29" s="216">
        <f t="shared" si="2"/>
        <v>0</v>
      </c>
      <c r="G29" s="217">
        <f t="shared" si="2"/>
        <v>0</v>
      </c>
    </row>
    <row r="30" spans="1:7" s="153" customFormat="1" ht="15" customHeight="1" x14ac:dyDescent="0.25">
      <c r="A30" s="210" t="s">
        <v>33</v>
      </c>
      <c r="B30" s="216"/>
      <c r="C30" s="217"/>
      <c r="D30" s="216"/>
      <c r="E30" s="217"/>
      <c r="F30" s="216"/>
      <c r="G30" s="217"/>
    </row>
    <row r="31" spans="1:7" ht="15" customHeight="1" x14ac:dyDescent="0.25">
      <c r="A31" s="222" t="s">
        <v>418</v>
      </c>
      <c r="B31" s="223"/>
      <c r="C31" s="209"/>
      <c r="D31" s="223"/>
      <c r="E31" s="209"/>
      <c r="F31" s="223"/>
      <c r="G31" s="209"/>
    </row>
    <row r="32" spans="1:7" ht="15" customHeight="1" x14ac:dyDescent="0.2">
      <c r="A32" s="210" t="s">
        <v>419</v>
      </c>
      <c r="B32" s="208">
        <f>Revenue!F11</f>
        <v>0</v>
      </c>
      <c r="C32" s="224">
        <f>Revenue!G11</f>
        <v>0</v>
      </c>
      <c r="D32" s="208">
        <f>Revenue!H11</f>
        <v>0</v>
      </c>
      <c r="E32" s="224">
        <f>Revenue!I11</f>
        <v>0</v>
      </c>
      <c r="F32" s="208">
        <f>Revenue!J11</f>
        <v>0</v>
      </c>
      <c r="G32" s="224">
        <f>Revenue!K11</f>
        <v>0</v>
      </c>
    </row>
    <row r="33" spans="1:7" ht="15" customHeight="1" x14ac:dyDescent="0.2">
      <c r="A33" s="210" t="s">
        <v>420</v>
      </c>
      <c r="B33" s="208">
        <f>Revenue!F12</f>
        <v>0</v>
      </c>
      <c r="C33" s="224">
        <f>Revenue!G12</f>
        <v>190219</v>
      </c>
      <c r="D33" s="208">
        <f>Revenue!H12</f>
        <v>0</v>
      </c>
      <c r="E33" s="224">
        <f>Revenue!I12</f>
        <v>190000</v>
      </c>
      <c r="F33" s="208">
        <f>Revenue!J12</f>
        <v>0</v>
      </c>
      <c r="G33" s="224">
        <f>Revenue!K12</f>
        <v>190000</v>
      </c>
    </row>
    <row r="34" spans="1:7" ht="15" customHeight="1" x14ac:dyDescent="0.2">
      <c r="A34" s="210" t="s">
        <v>421</v>
      </c>
      <c r="B34" s="208">
        <f>Revenue!F13</f>
        <v>0</v>
      </c>
      <c r="C34" s="224">
        <f>Revenue!G13</f>
        <v>0</v>
      </c>
      <c r="D34" s="208">
        <f>Revenue!H13</f>
        <v>0</v>
      </c>
      <c r="E34" s="224">
        <f>Revenue!I13</f>
        <v>0</v>
      </c>
      <c r="F34" s="208">
        <f>Revenue!J13</f>
        <v>0</v>
      </c>
      <c r="G34" s="224">
        <f>Revenue!K13</f>
        <v>0</v>
      </c>
    </row>
    <row r="35" spans="1:7" ht="15" customHeight="1" x14ac:dyDescent="0.2">
      <c r="A35" s="210" t="s">
        <v>422</v>
      </c>
      <c r="B35" s="208">
        <f>Revenue!F16</f>
        <v>349814</v>
      </c>
      <c r="C35" s="224">
        <f>Revenue!G16</f>
        <v>0</v>
      </c>
      <c r="D35" s="208">
        <f>Revenue!H16</f>
        <v>350000</v>
      </c>
      <c r="E35" s="224">
        <f>Revenue!I16</f>
        <v>0</v>
      </c>
      <c r="F35" s="208">
        <f>Revenue!J16</f>
        <v>360000</v>
      </c>
      <c r="G35" s="224">
        <f>Revenue!K16</f>
        <v>0</v>
      </c>
    </row>
    <row r="36" spans="1:7" ht="15" customHeight="1" x14ac:dyDescent="0.2">
      <c r="A36" s="210" t="s">
        <v>423</v>
      </c>
      <c r="B36" s="208">
        <f>Revenue!F14</f>
        <v>0</v>
      </c>
      <c r="C36" s="224">
        <f>Revenue!G14</f>
        <v>237773</v>
      </c>
      <c r="D36" s="208">
        <f>Revenue!H14</f>
        <v>0</v>
      </c>
      <c r="E36" s="224">
        <f>Revenue!I14</f>
        <v>240000</v>
      </c>
      <c r="F36" s="208">
        <f>Revenue!J14</f>
        <v>0</v>
      </c>
      <c r="G36" s="224">
        <f>Revenue!K14</f>
        <v>240000</v>
      </c>
    </row>
    <row r="37" spans="1:7" ht="15" customHeight="1" x14ac:dyDescent="0.2">
      <c r="A37" s="210" t="s">
        <v>424</v>
      </c>
      <c r="B37" s="208">
        <f>Revenue!F15</f>
        <v>0</v>
      </c>
      <c r="C37" s="224">
        <f>Revenue!G15</f>
        <v>0</v>
      </c>
      <c r="D37" s="208">
        <f>Revenue!H15</f>
        <v>0</v>
      </c>
      <c r="E37" s="224">
        <f>Revenue!I15</f>
        <v>0</v>
      </c>
      <c r="F37" s="208">
        <f>Revenue!J15</f>
        <v>0</v>
      </c>
      <c r="G37" s="224">
        <f>Revenue!K15</f>
        <v>0</v>
      </c>
    </row>
    <row r="38" spans="1:7" ht="15" customHeight="1" x14ac:dyDescent="0.2">
      <c r="A38" s="210" t="s">
        <v>425</v>
      </c>
      <c r="B38" s="208">
        <f>Revenue!F17</f>
        <v>55855</v>
      </c>
      <c r="C38" s="224">
        <f>Revenue!G17</f>
        <v>249867</v>
      </c>
      <c r="D38" s="208">
        <f>Revenue!H17</f>
        <v>190000</v>
      </c>
      <c r="E38" s="224">
        <f>Revenue!I17</f>
        <v>500000</v>
      </c>
      <c r="F38" s="208">
        <f>Revenue!J17</f>
        <v>60000</v>
      </c>
      <c r="G38" s="224">
        <f>Revenue!K17</f>
        <v>250000</v>
      </c>
    </row>
    <row r="39" spans="1:7" ht="15" customHeight="1" x14ac:dyDescent="0.2">
      <c r="A39" s="210" t="s">
        <v>426</v>
      </c>
      <c r="B39" s="208">
        <f>Revenue!F18</f>
        <v>0</v>
      </c>
      <c r="C39" s="225">
        <f>Revenue!G18</f>
        <v>219060</v>
      </c>
      <c r="D39" s="208">
        <f>Revenue!H18</f>
        <v>0</v>
      </c>
      <c r="E39" s="225">
        <f>Revenue!I18</f>
        <v>230000</v>
      </c>
      <c r="F39" s="208">
        <f>Revenue!J18</f>
        <v>0</v>
      </c>
      <c r="G39" s="225">
        <f>Revenue!K18</f>
        <v>220000</v>
      </c>
    </row>
    <row r="40" spans="1:7" ht="15" customHeight="1" x14ac:dyDescent="0.2">
      <c r="A40" s="210" t="s">
        <v>427</v>
      </c>
      <c r="B40" s="208">
        <v>0</v>
      </c>
      <c r="C40" s="225">
        <f>Athletics!U13</f>
        <v>0</v>
      </c>
      <c r="D40" s="208">
        <v>0</v>
      </c>
      <c r="E40" s="225">
        <f>Athletics!V13</f>
        <v>0</v>
      </c>
      <c r="F40" s="208">
        <v>0</v>
      </c>
      <c r="G40" s="225">
        <f>Athletics!W13</f>
        <v>0</v>
      </c>
    </row>
    <row r="41" spans="1:7" ht="15" customHeight="1" x14ac:dyDescent="0.2">
      <c r="A41" s="385" t="s">
        <v>428</v>
      </c>
      <c r="B41" s="208"/>
      <c r="C41" s="209"/>
      <c r="D41" s="208"/>
      <c r="E41" s="209"/>
      <c r="F41" s="208"/>
      <c r="G41" s="209"/>
    </row>
    <row r="42" spans="1:7" ht="15" customHeight="1" x14ac:dyDescent="0.2">
      <c r="A42" s="214" t="s">
        <v>429</v>
      </c>
      <c r="B42" s="208">
        <v>265366</v>
      </c>
      <c r="C42" s="209"/>
      <c r="D42" s="208">
        <v>200000</v>
      </c>
      <c r="E42" s="209"/>
      <c r="F42" s="208">
        <v>270000</v>
      </c>
      <c r="G42" s="209"/>
    </row>
    <row r="43" spans="1:7" ht="15" customHeight="1" x14ac:dyDescent="0.2">
      <c r="A43" s="214" t="s">
        <v>430</v>
      </c>
      <c r="B43" s="208"/>
      <c r="C43" s="209">
        <v>323029</v>
      </c>
      <c r="D43" s="208"/>
      <c r="E43" s="209">
        <v>250000</v>
      </c>
      <c r="F43" s="208"/>
      <c r="G43" s="209">
        <v>325000</v>
      </c>
    </row>
    <row r="44" spans="1:7" ht="15" customHeight="1" x14ac:dyDescent="0.2">
      <c r="A44" s="214" t="s">
        <v>413</v>
      </c>
      <c r="B44" s="208"/>
      <c r="C44" s="209"/>
      <c r="D44" s="208"/>
      <c r="E44" s="209"/>
      <c r="F44" s="208"/>
      <c r="G44" s="209"/>
    </row>
    <row r="45" spans="1:7" ht="15" customHeight="1" x14ac:dyDescent="0.2">
      <c r="A45" s="210" t="s">
        <v>431</v>
      </c>
      <c r="B45" s="208">
        <f t="shared" ref="B45:G45" si="3">SUM(B42:B44)</f>
        <v>265366</v>
      </c>
      <c r="C45" s="209">
        <f t="shared" si="3"/>
        <v>323029</v>
      </c>
      <c r="D45" s="208">
        <f t="shared" si="3"/>
        <v>200000</v>
      </c>
      <c r="E45" s="209">
        <f t="shared" si="3"/>
        <v>250000</v>
      </c>
      <c r="F45" s="208">
        <f t="shared" si="3"/>
        <v>270000</v>
      </c>
      <c r="G45" s="209">
        <f t="shared" si="3"/>
        <v>325000</v>
      </c>
    </row>
    <row r="46" spans="1:7" ht="15" customHeight="1" x14ac:dyDescent="0.2">
      <c r="A46" s="385" t="s">
        <v>432</v>
      </c>
      <c r="B46" s="208"/>
      <c r="C46" s="209"/>
      <c r="D46" s="208"/>
      <c r="E46" s="209"/>
      <c r="F46" s="208"/>
      <c r="G46" s="209"/>
    </row>
    <row r="47" spans="1:7" ht="15" customHeight="1" x14ac:dyDescent="0.2">
      <c r="A47" s="214" t="s">
        <v>433</v>
      </c>
      <c r="B47" s="208">
        <v>17814</v>
      </c>
      <c r="C47" s="209"/>
      <c r="D47" s="208">
        <v>20000</v>
      </c>
      <c r="E47" s="209"/>
      <c r="F47" s="208">
        <v>20000</v>
      </c>
      <c r="G47" s="209"/>
    </row>
    <row r="48" spans="1:7" ht="15" customHeight="1" x14ac:dyDescent="0.2">
      <c r="A48" s="214" t="s">
        <v>434</v>
      </c>
      <c r="B48" s="208"/>
      <c r="C48" s="209">
        <v>244664</v>
      </c>
      <c r="D48" s="208"/>
      <c r="E48" s="209">
        <v>3000</v>
      </c>
      <c r="F48" s="208"/>
      <c r="G48" s="209">
        <v>245000</v>
      </c>
    </row>
    <row r="49" spans="1:7" ht="15" customHeight="1" x14ac:dyDescent="0.2">
      <c r="A49" s="214" t="s">
        <v>413</v>
      </c>
      <c r="B49" s="208"/>
      <c r="C49" s="209"/>
      <c r="D49" s="208"/>
      <c r="E49" s="209"/>
      <c r="F49" s="208"/>
      <c r="G49" s="209"/>
    </row>
    <row r="50" spans="1:7" ht="15" customHeight="1" x14ac:dyDescent="0.2">
      <c r="A50" s="210" t="s">
        <v>435</v>
      </c>
      <c r="B50" s="208">
        <f t="shared" ref="B50:G50" si="4">SUM(B47:B49)</f>
        <v>17814</v>
      </c>
      <c r="C50" s="209">
        <f t="shared" si="4"/>
        <v>244664</v>
      </c>
      <c r="D50" s="208">
        <f t="shared" si="4"/>
        <v>20000</v>
      </c>
      <c r="E50" s="209">
        <f t="shared" si="4"/>
        <v>3000</v>
      </c>
      <c r="F50" s="208">
        <f t="shared" si="4"/>
        <v>20000</v>
      </c>
      <c r="G50" s="209">
        <f t="shared" si="4"/>
        <v>245000</v>
      </c>
    </row>
    <row r="51" spans="1:7" s="153" customFormat="1" ht="15" customHeight="1" x14ac:dyDescent="0.25">
      <c r="A51" s="221" t="s">
        <v>436</v>
      </c>
      <c r="B51" s="226">
        <f t="shared" ref="B51:G51" si="5">SUM(B32:B40,B45,B50)</f>
        <v>688849</v>
      </c>
      <c r="C51" s="217">
        <f t="shared" si="5"/>
        <v>1464612</v>
      </c>
      <c r="D51" s="226">
        <f t="shared" si="5"/>
        <v>760000</v>
      </c>
      <c r="E51" s="217">
        <f t="shared" si="5"/>
        <v>1413000</v>
      </c>
      <c r="F51" s="226">
        <f t="shared" si="5"/>
        <v>710000</v>
      </c>
      <c r="G51" s="217">
        <f t="shared" si="5"/>
        <v>1470000</v>
      </c>
    </row>
    <row r="52" spans="1:7" s="153" customFormat="1" ht="15" customHeight="1" x14ac:dyDescent="0.25">
      <c r="A52" s="221"/>
      <c r="B52" s="216"/>
      <c r="C52" s="217"/>
      <c r="D52" s="216"/>
      <c r="E52" s="217"/>
      <c r="F52" s="216"/>
      <c r="G52" s="217"/>
    </row>
    <row r="53" spans="1:7" s="153" customFormat="1" ht="15" customHeight="1" x14ac:dyDescent="0.25">
      <c r="A53" s="210" t="s">
        <v>365</v>
      </c>
      <c r="B53" s="216"/>
      <c r="C53" s="217"/>
      <c r="D53" s="216"/>
      <c r="E53" s="217"/>
      <c r="F53" s="216"/>
      <c r="G53" s="217"/>
    </row>
    <row r="54" spans="1:7" ht="15" customHeight="1" x14ac:dyDescent="0.2">
      <c r="A54" s="214" t="s">
        <v>437</v>
      </c>
      <c r="B54" s="208">
        <v>17214</v>
      </c>
      <c r="C54" s="209"/>
      <c r="D54" s="208">
        <v>15000</v>
      </c>
      <c r="E54" s="209"/>
      <c r="F54" s="208">
        <v>20000</v>
      </c>
      <c r="G54" s="209"/>
    </row>
    <row r="55" spans="1:7" ht="15" customHeight="1" x14ac:dyDescent="0.2">
      <c r="A55" s="214" t="s">
        <v>438</v>
      </c>
      <c r="B55" s="208"/>
      <c r="C55" s="209">
        <v>664062</v>
      </c>
      <c r="D55" s="208"/>
      <c r="E55" s="209">
        <v>1000000</v>
      </c>
      <c r="F55" s="208"/>
      <c r="G55" s="209">
        <v>665000</v>
      </c>
    </row>
    <row r="56" spans="1:7" ht="15" customHeight="1" x14ac:dyDescent="0.2">
      <c r="A56" s="214" t="s">
        <v>413</v>
      </c>
      <c r="B56" s="208"/>
      <c r="C56" s="209"/>
      <c r="D56" s="208"/>
      <c r="E56" s="209"/>
      <c r="F56" s="208"/>
      <c r="G56" s="209"/>
    </row>
    <row r="57" spans="1:7" s="153" customFormat="1" ht="15" customHeight="1" x14ac:dyDescent="0.25">
      <c r="A57" s="227" t="s">
        <v>439</v>
      </c>
      <c r="B57" s="216">
        <f t="shared" ref="B57:G57" si="6">SUM(B54:B56)</f>
        <v>17214</v>
      </c>
      <c r="C57" s="217">
        <f t="shared" si="6"/>
        <v>664062</v>
      </c>
      <c r="D57" s="216">
        <f t="shared" si="6"/>
        <v>15000</v>
      </c>
      <c r="E57" s="217">
        <f t="shared" si="6"/>
        <v>1000000</v>
      </c>
      <c r="F57" s="216">
        <f t="shared" si="6"/>
        <v>20000</v>
      </c>
      <c r="G57" s="217">
        <f t="shared" si="6"/>
        <v>665000</v>
      </c>
    </row>
    <row r="58" spans="1:7" s="153" customFormat="1" ht="15" customHeight="1" x14ac:dyDescent="0.25">
      <c r="A58" s="198"/>
      <c r="B58" s="216"/>
      <c r="C58" s="217"/>
      <c r="D58" s="216"/>
      <c r="E58" s="217"/>
      <c r="F58" s="216"/>
      <c r="G58" s="217"/>
    </row>
    <row r="59" spans="1:7" ht="15" customHeight="1" x14ac:dyDescent="0.25">
      <c r="A59" s="198" t="s">
        <v>368</v>
      </c>
      <c r="B59" s="223"/>
      <c r="C59" s="209"/>
      <c r="D59" s="223"/>
      <c r="E59" s="209"/>
      <c r="F59" s="223"/>
      <c r="G59" s="209"/>
    </row>
    <row r="60" spans="1:7" ht="15" customHeight="1" x14ac:dyDescent="0.25">
      <c r="A60" s="222" t="s">
        <v>371</v>
      </c>
      <c r="B60" s="223"/>
      <c r="C60" s="209"/>
      <c r="D60" s="223"/>
      <c r="E60" s="209"/>
      <c r="F60" s="223"/>
      <c r="G60" s="209"/>
    </row>
    <row r="61" spans="1:7" ht="15" customHeight="1" x14ac:dyDescent="0.2">
      <c r="A61" s="207" t="s">
        <v>373</v>
      </c>
      <c r="B61" s="208"/>
      <c r="C61" s="209"/>
      <c r="D61" s="208"/>
      <c r="E61" s="209"/>
      <c r="F61" s="208"/>
      <c r="G61" s="209"/>
    </row>
    <row r="62" spans="1:7" ht="15" customHeight="1" x14ac:dyDescent="0.2">
      <c r="A62" s="214" t="s">
        <v>440</v>
      </c>
      <c r="B62" s="208"/>
      <c r="C62" s="209">
        <v>92416</v>
      </c>
      <c r="D62" s="208"/>
      <c r="E62" s="209">
        <v>500000</v>
      </c>
      <c r="F62" s="208"/>
      <c r="G62" s="209"/>
    </row>
    <row r="63" spans="1:7" ht="15" customHeight="1" x14ac:dyDescent="0.2">
      <c r="A63" s="214" t="s">
        <v>441</v>
      </c>
      <c r="B63" s="208"/>
      <c r="C63" s="209">
        <v>457959</v>
      </c>
      <c r="D63" s="208"/>
      <c r="E63" s="209">
        <v>1000000</v>
      </c>
      <c r="F63" s="208"/>
      <c r="G63" s="209"/>
    </row>
    <row r="64" spans="1:7" ht="15" customHeight="1" x14ac:dyDescent="0.2">
      <c r="A64" s="214" t="s">
        <v>442</v>
      </c>
      <c r="B64" s="208"/>
      <c r="C64" s="209">
        <v>508905</v>
      </c>
      <c r="D64" s="208"/>
      <c r="E64" s="209">
        <v>500000</v>
      </c>
      <c r="F64" s="208"/>
      <c r="G64" s="209"/>
    </row>
    <row r="65" spans="1:7" s="153" customFormat="1" ht="15" customHeight="1" thickBot="1" x14ac:dyDescent="0.3">
      <c r="A65" s="228" t="s">
        <v>443</v>
      </c>
      <c r="B65" s="229">
        <f t="shared" ref="B65:G65" si="7">SUM(B62:B64)</f>
        <v>0</v>
      </c>
      <c r="C65" s="230">
        <f t="shared" si="7"/>
        <v>1059280</v>
      </c>
      <c r="D65" s="229">
        <f t="shared" si="7"/>
        <v>0</v>
      </c>
      <c r="E65" s="230">
        <f t="shared" si="7"/>
        <v>2000000</v>
      </c>
      <c r="F65" s="229">
        <f t="shared" si="7"/>
        <v>0</v>
      </c>
      <c r="G65" s="230">
        <f t="shared" si="7"/>
        <v>0</v>
      </c>
    </row>
    <row r="66" spans="1:7" ht="15" customHeight="1" thickTop="1" x14ac:dyDescent="0.2"/>
    <row r="67" spans="1:7" ht="15" customHeight="1" x14ac:dyDescent="0.2">
      <c r="A67" s="98" t="s">
        <v>33</v>
      </c>
      <c r="D67" s="136" t="s">
        <v>33</v>
      </c>
    </row>
    <row r="68" spans="1:7" ht="15" customHeight="1" x14ac:dyDescent="0.2">
      <c r="A68" s="98" t="s">
        <v>33</v>
      </c>
    </row>
    <row r="70" spans="1:7" ht="15" customHeight="1" x14ac:dyDescent="0.2">
      <c r="A70" s="98" t="s">
        <v>33</v>
      </c>
    </row>
  </sheetData>
  <printOptions horizontalCentered="1"/>
  <pageMargins left="0.5" right="0.5" top="0.5" bottom="0.5" header="0.3" footer="0.3"/>
  <pageSetup scale="52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4"/>
  <sheetViews>
    <sheetView zoomScaleNormal="100" workbookViewId="0">
      <pane xSplit="1" ySplit="6" topLeftCell="B7" activePane="bottomRight" state="frozen"/>
      <selection activeCell="D97" sqref="D97"/>
      <selection pane="topRight" activeCell="D97" sqref="D97"/>
      <selection pane="bottomLeft" activeCell="D97" sqref="D97"/>
      <selection pane="bottomRight" activeCell="E324" sqref="A1:E324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1" customFormat="1" ht="15" customHeight="1" x14ac:dyDescent="0.25">
      <c r="A1" s="365" t="s">
        <v>237</v>
      </c>
      <c r="B1" s="367"/>
      <c r="C1" s="367"/>
      <c r="D1" s="367"/>
      <c r="E1" s="367"/>
    </row>
    <row r="2" spans="1:7" s="371" customFormat="1" ht="15" customHeight="1" x14ac:dyDescent="0.25">
      <c r="A2" s="365" t="s">
        <v>444</v>
      </c>
      <c r="B2" s="367"/>
      <c r="C2" s="368" t="s">
        <v>2</v>
      </c>
      <c r="D2" s="369" t="str">
        <f>Revenue!B2</f>
        <v>Nunez Community College</v>
      </c>
      <c r="E2" s="370"/>
    </row>
    <row r="3" spans="1:7" s="371" customFormat="1" ht="15" customHeight="1" thickBot="1" x14ac:dyDescent="0.3">
      <c r="A3" s="366" t="s">
        <v>445</v>
      </c>
      <c r="B3" s="373"/>
      <c r="C3" s="373"/>
      <c r="D3" s="373"/>
      <c r="E3" s="373"/>
      <c r="F3" s="372"/>
      <c r="G3" s="372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446</v>
      </c>
      <c r="B5" s="160" t="s">
        <v>243</v>
      </c>
      <c r="C5" s="160" t="s">
        <v>245</v>
      </c>
      <c r="D5" s="160" t="s">
        <v>245</v>
      </c>
      <c r="E5" s="161" t="s">
        <v>447</v>
      </c>
    </row>
    <row r="6" spans="1:7" ht="15" customHeight="1" x14ac:dyDescent="0.25">
      <c r="A6" s="162"/>
      <c r="B6" s="160" t="s">
        <v>448</v>
      </c>
      <c r="C6" s="160" t="s">
        <v>448</v>
      </c>
      <c r="D6" s="499" t="s">
        <v>449</v>
      </c>
      <c r="E6" s="161" t="s">
        <v>448</v>
      </c>
    </row>
    <row r="7" spans="1:7" ht="15" customHeight="1" x14ac:dyDescent="0.2">
      <c r="A7" s="163" t="s">
        <v>311</v>
      </c>
      <c r="B7" s="146">
        <f>Instruction!F7</f>
        <v>3937940</v>
      </c>
      <c r="C7" s="146">
        <f>Instruction!H7</f>
        <v>2881941</v>
      </c>
      <c r="D7" s="146">
        <f>Instruction!J7</f>
        <v>2936076</v>
      </c>
      <c r="E7" s="164">
        <f>D7-C7</f>
        <v>54135</v>
      </c>
    </row>
    <row r="8" spans="1:7" ht="15" customHeight="1" x14ac:dyDescent="0.2">
      <c r="A8" s="163" t="s">
        <v>312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">
      <c r="A9" s="163" t="s">
        <v>313</v>
      </c>
      <c r="B9" s="146">
        <f>Instruction!F9</f>
        <v>1235196</v>
      </c>
      <c r="C9" s="146">
        <f>Instruction!H9</f>
        <v>1110236</v>
      </c>
      <c r="D9" s="146">
        <f>Instruction!J9</f>
        <v>1167060</v>
      </c>
      <c r="E9" s="164">
        <f t="shared" si="0"/>
        <v>56824</v>
      </c>
    </row>
    <row r="10" spans="1:7" s="153" customFormat="1" ht="15" customHeight="1" x14ac:dyDescent="0.25">
      <c r="A10" s="165" t="s">
        <v>314</v>
      </c>
      <c r="B10" s="166">
        <f>B9+B8+B7</f>
        <v>5173136</v>
      </c>
      <c r="C10" s="166">
        <f>C9+C8+C7</f>
        <v>3992177</v>
      </c>
      <c r="D10" s="166">
        <f>D9+D8+D7</f>
        <v>4103136</v>
      </c>
      <c r="E10" s="167">
        <f t="shared" si="0"/>
        <v>110959</v>
      </c>
    </row>
    <row r="11" spans="1:7" ht="15" customHeight="1" x14ac:dyDescent="0.2">
      <c r="A11" s="163" t="s">
        <v>450</v>
      </c>
      <c r="B11" s="146">
        <f>Instruction!F12</f>
        <v>10645</v>
      </c>
      <c r="C11" s="146">
        <f>Instruction!H12</f>
        <v>0</v>
      </c>
      <c r="D11" s="146">
        <f>Instruction!J12</f>
        <v>5000</v>
      </c>
      <c r="E11" s="164">
        <f t="shared" si="0"/>
        <v>5000</v>
      </c>
    </row>
    <row r="12" spans="1:7" ht="15" customHeight="1" x14ac:dyDescent="0.2">
      <c r="A12" s="163" t="s">
        <v>451</v>
      </c>
      <c r="B12" s="146">
        <f>Instruction!F14</f>
        <v>27972</v>
      </c>
      <c r="C12" s="146">
        <f>Instruction!H14</f>
        <v>54328</v>
      </c>
      <c r="D12" s="146">
        <f>Instruction!J14</f>
        <v>10000</v>
      </c>
      <c r="E12" s="164">
        <f t="shared" si="0"/>
        <v>-44328</v>
      </c>
    </row>
    <row r="13" spans="1:7" ht="15" customHeight="1" x14ac:dyDescent="0.2">
      <c r="A13" s="163" t="s">
        <v>452</v>
      </c>
      <c r="B13" s="146">
        <f>Instruction!F16</f>
        <v>142032</v>
      </c>
      <c r="C13" s="146">
        <f>Instruction!H16</f>
        <v>107590</v>
      </c>
      <c r="D13" s="146">
        <f>Instruction!J16</f>
        <v>137000</v>
      </c>
      <c r="E13" s="164">
        <f t="shared" si="0"/>
        <v>29410</v>
      </c>
    </row>
    <row r="14" spans="1:7" s="153" customFormat="1" ht="15" customHeight="1" x14ac:dyDescent="0.25">
      <c r="A14" s="165" t="s">
        <v>318</v>
      </c>
      <c r="B14" s="166">
        <f>B13+B12+B11</f>
        <v>180649</v>
      </c>
      <c r="C14" s="166">
        <f>C13+C12+C11</f>
        <v>161918</v>
      </c>
      <c r="D14" s="166">
        <f>D13+D12+D11</f>
        <v>152000</v>
      </c>
      <c r="E14" s="167">
        <f>D14-C14</f>
        <v>-9918</v>
      </c>
    </row>
    <row r="15" spans="1:7" ht="15" customHeight="1" x14ac:dyDescent="0.2">
      <c r="A15" s="163" t="s">
        <v>453</v>
      </c>
      <c r="B15" s="146">
        <f>Instruction!F27</f>
        <v>0</v>
      </c>
      <c r="C15" s="146">
        <f>Instruction!H27</f>
        <v>22</v>
      </c>
      <c r="D15" s="146">
        <f>Instruction!J27</f>
        <v>0</v>
      </c>
      <c r="E15" s="164">
        <f t="shared" si="0"/>
        <v>-22</v>
      </c>
    </row>
    <row r="16" spans="1:7" ht="15" customHeight="1" x14ac:dyDescent="0.2">
      <c r="A16" s="163" t="s">
        <v>454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">
      <c r="A17" s="163" t="s">
        <v>455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456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323</v>
      </c>
      <c r="B19" s="166">
        <f>B18+B17+B16+B15</f>
        <v>0</v>
      </c>
      <c r="C19" s="166">
        <f>C18+C17+C16+C15</f>
        <v>22</v>
      </c>
      <c r="D19" s="166">
        <f>D18+D17+D16+D15</f>
        <v>0</v>
      </c>
      <c r="E19" s="167">
        <f>D19-C19</f>
        <v>-22</v>
      </c>
    </row>
    <row r="20" spans="1:6" ht="15" customHeight="1" x14ac:dyDescent="0.2">
      <c r="A20" s="163" t="s">
        <v>457</v>
      </c>
      <c r="B20" s="146">
        <f>Instruction!F32+Instruction!F34</f>
        <v>15281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">
      <c r="A21" s="163" t="s">
        <v>458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459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327</v>
      </c>
      <c r="B23" s="166">
        <f>B22+B21+B20</f>
        <v>15281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460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461</v>
      </c>
      <c r="B25" s="166">
        <f>B23+B19+B14+B10+B24</f>
        <v>5369066</v>
      </c>
      <c r="C25" s="166">
        <f>C23+C19+C14+C10+C24</f>
        <v>4154117</v>
      </c>
      <c r="D25" s="166">
        <f>D23+D19+D14+D10+D24</f>
        <v>4255136</v>
      </c>
      <c r="E25" s="167">
        <f>D25-C25</f>
        <v>101019</v>
      </c>
    </row>
    <row r="26" spans="1:6" ht="15" customHeight="1" x14ac:dyDescent="0.2">
      <c r="A26" s="168" t="s">
        <v>33</v>
      </c>
      <c r="B26" s="169"/>
      <c r="C26" s="169"/>
      <c r="D26" s="169"/>
      <c r="E26" s="170"/>
      <c r="F26" s="98" t="s">
        <v>33</v>
      </c>
    </row>
    <row r="27" spans="1:6" ht="15" customHeight="1" x14ac:dyDescent="0.25">
      <c r="A27" s="165" t="s">
        <v>462</v>
      </c>
      <c r="B27" s="160" t="str">
        <f>B5</f>
        <v>Actual</v>
      </c>
      <c r="C27" s="160" t="s">
        <v>245</v>
      </c>
      <c r="D27" s="160" t="s">
        <v>245</v>
      </c>
      <c r="E27" s="161" t="str">
        <f>E5</f>
        <v>2025-26 +/-</v>
      </c>
    </row>
    <row r="28" spans="1:6" ht="15" customHeight="1" x14ac:dyDescent="0.25">
      <c r="A28" s="171" t="s">
        <v>33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">
      <c r="A29" s="163" t="s">
        <v>311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312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313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314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450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451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452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318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453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454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455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456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323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457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458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459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327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460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461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33</v>
      </c>
      <c r="B48" s="169"/>
      <c r="C48" s="169"/>
      <c r="D48" s="169"/>
      <c r="E48" s="170"/>
    </row>
    <row r="49" spans="1:5" ht="15" customHeight="1" x14ac:dyDescent="0.25">
      <c r="A49" s="165" t="s">
        <v>463</v>
      </c>
      <c r="B49" s="160" t="s">
        <v>243</v>
      </c>
      <c r="C49" s="160" t="s">
        <v>245</v>
      </c>
      <c r="D49" s="160" t="s">
        <v>245</v>
      </c>
      <c r="E49" s="161" t="str">
        <f>E27</f>
        <v>2025-26 +/-</v>
      </c>
    </row>
    <row r="50" spans="1:5" ht="15" customHeight="1" x14ac:dyDescent="0.25">
      <c r="A50" s="171" t="s">
        <v>33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">
      <c r="A51" s="163" t="s">
        <v>311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312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313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314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450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451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452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318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453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454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455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456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323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457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458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459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327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460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461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237</v>
      </c>
    </row>
    <row r="71" spans="1:7" ht="15" customHeight="1" x14ac:dyDescent="0.25">
      <c r="A71" s="96" t="s">
        <v>464</v>
      </c>
      <c r="C71" s="154" t="s">
        <v>2</v>
      </c>
      <c r="D71" s="155" t="str">
        <f>Revenue!B2</f>
        <v>Nunez Community College</v>
      </c>
      <c r="E71" s="155"/>
      <c r="F71" s="99"/>
      <c r="G71" s="99"/>
    </row>
    <row r="72" spans="1:7" ht="15" customHeight="1" thickBot="1" x14ac:dyDescent="0.3">
      <c r="A72" s="106" t="s">
        <v>445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33</v>
      </c>
      <c r="B73" s="169"/>
      <c r="C73" s="169"/>
      <c r="D73" s="169"/>
      <c r="E73" s="170"/>
    </row>
    <row r="74" spans="1:7" ht="15" customHeight="1" x14ac:dyDescent="0.25">
      <c r="A74" s="165" t="s">
        <v>465</v>
      </c>
      <c r="B74" s="160" t="s">
        <v>243</v>
      </c>
      <c r="C74" s="160" t="s">
        <v>245</v>
      </c>
      <c r="D74" s="160" t="s">
        <v>245</v>
      </c>
      <c r="E74" s="161" t="str">
        <f>E49</f>
        <v>2025-26 +/-</v>
      </c>
    </row>
    <row r="75" spans="1:7" ht="15" customHeight="1" x14ac:dyDescent="0.25">
      <c r="A75" s="172" t="s">
        <v>466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">
      <c r="A76" s="163" t="s">
        <v>311</v>
      </c>
      <c r="B76" s="146">
        <f>'Academic Supp'!F7</f>
        <v>714080</v>
      </c>
      <c r="C76" s="146">
        <f>'Academic Supp'!H7</f>
        <v>784849</v>
      </c>
      <c r="D76" s="146">
        <f>'Academic Supp'!J7</f>
        <v>815830</v>
      </c>
      <c r="E76" s="164">
        <f t="shared" ref="E76:E94" si="3">D76-C76</f>
        <v>30981</v>
      </c>
    </row>
    <row r="77" spans="1:7" ht="15" customHeight="1" x14ac:dyDescent="0.2">
      <c r="A77" s="163" t="s">
        <v>312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">
      <c r="A78" s="163" t="s">
        <v>313</v>
      </c>
      <c r="B78" s="146">
        <f>'Academic Supp'!F9</f>
        <v>297077</v>
      </c>
      <c r="C78" s="146">
        <f>'Academic Supp'!H9</f>
        <v>296633</v>
      </c>
      <c r="D78" s="146">
        <f>'Academic Supp'!J9</f>
        <v>334637</v>
      </c>
      <c r="E78" s="164">
        <f t="shared" si="3"/>
        <v>38004</v>
      </c>
    </row>
    <row r="79" spans="1:7" s="153" customFormat="1" ht="15" customHeight="1" x14ac:dyDescent="0.25">
      <c r="A79" s="165" t="s">
        <v>314</v>
      </c>
      <c r="B79" s="166">
        <f>B78+B77+B76</f>
        <v>1011157</v>
      </c>
      <c r="C79" s="166">
        <f>C78+C77+C76</f>
        <v>1081482</v>
      </c>
      <c r="D79" s="166">
        <f>D78+D77+D76</f>
        <v>1150467</v>
      </c>
      <c r="E79" s="167">
        <f t="shared" si="3"/>
        <v>68985</v>
      </c>
    </row>
    <row r="80" spans="1:7" ht="15" customHeight="1" x14ac:dyDescent="0.2">
      <c r="A80" s="163" t="s">
        <v>450</v>
      </c>
      <c r="B80" s="146">
        <f>'Academic Supp'!F12</f>
        <v>19167</v>
      </c>
      <c r="C80" s="146">
        <f>'Academic Supp'!H12</f>
        <v>28808</v>
      </c>
      <c r="D80" s="146">
        <f>'Academic Supp'!J12</f>
        <v>5000</v>
      </c>
      <c r="E80" s="164">
        <f t="shared" si="3"/>
        <v>-23808</v>
      </c>
    </row>
    <row r="81" spans="1:5" ht="15" customHeight="1" x14ac:dyDescent="0.2">
      <c r="A81" s="163" t="s">
        <v>451</v>
      </c>
      <c r="B81" s="146">
        <f>'Academic Supp'!F14</f>
        <v>21096</v>
      </c>
      <c r="C81" s="146">
        <f>'Academic Supp'!H14</f>
        <v>5487</v>
      </c>
      <c r="D81" s="146">
        <f>'Academic Supp'!J14</f>
        <v>10000</v>
      </c>
      <c r="E81" s="164">
        <f t="shared" si="3"/>
        <v>4513</v>
      </c>
    </row>
    <row r="82" spans="1:5" ht="15" customHeight="1" x14ac:dyDescent="0.2">
      <c r="A82" s="163" t="s">
        <v>452</v>
      </c>
      <c r="B82" s="146">
        <f>'Academic Supp'!F16</f>
        <v>1806</v>
      </c>
      <c r="C82" s="146">
        <f>'Academic Supp'!H16</f>
        <v>0</v>
      </c>
      <c r="D82" s="146">
        <f>'Academic Supp'!J16</f>
        <v>1000</v>
      </c>
      <c r="E82" s="164">
        <f t="shared" si="3"/>
        <v>1000</v>
      </c>
    </row>
    <row r="83" spans="1:5" s="153" customFormat="1" ht="15" customHeight="1" x14ac:dyDescent="0.25">
      <c r="A83" s="165" t="s">
        <v>318</v>
      </c>
      <c r="B83" s="166">
        <f>B82+B81+B80</f>
        <v>42069</v>
      </c>
      <c r="C83" s="166">
        <f>C82+C81+C80</f>
        <v>34295</v>
      </c>
      <c r="D83" s="166">
        <f>D82+D81+D80</f>
        <v>16000</v>
      </c>
      <c r="E83" s="167">
        <f t="shared" si="3"/>
        <v>-18295</v>
      </c>
    </row>
    <row r="84" spans="1:5" ht="15" customHeight="1" x14ac:dyDescent="0.2">
      <c r="A84" s="163" t="s">
        <v>453</v>
      </c>
      <c r="B84" s="146">
        <f>'Academic Supp'!F27</f>
        <v>0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 x14ac:dyDescent="0.2">
      <c r="A85" s="163" t="s">
        <v>454</v>
      </c>
      <c r="B85" s="146">
        <f>'Academic Supp'!F29</f>
        <v>0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">
      <c r="A86" s="163" t="s">
        <v>455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456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323</v>
      </c>
      <c r="B88" s="166">
        <f>B87+B86+B85+B84</f>
        <v>0</v>
      </c>
      <c r="C88" s="166">
        <f>C87+C86+C85+C84</f>
        <v>0</v>
      </c>
      <c r="D88" s="166">
        <f>D87+D86+D85+D84</f>
        <v>0</v>
      </c>
      <c r="E88" s="167">
        <f t="shared" si="3"/>
        <v>0</v>
      </c>
    </row>
    <row r="89" spans="1:5" ht="15" customHeight="1" x14ac:dyDescent="0.2">
      <c r="A89" s="163" t="s">
        <v>457</v>
      </c>
      <c r="B89" s="146">
        <f>'Academic Supp'!F32+'Academic Supp'!F34</f>
        <v>0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">
      <c r="A90" s="163" t="s">
        <v>458</v>
      </c>
      <c r="B90" s="146">
        <f>'Academic Supp'!F31</f>
        <v>283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459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327</v>
      </c>
      <c r="B92" s="166">
        <f>B91+B90+B89</f>
        <v>283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460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461</v>
      </c>
      <c r="B94" s="166">
        <f>B92+B88+B83+B79+B93</f>
        <v>1053509</v>
      </c>
      <c r="C94" s="166">
        <f>C92+C88+C83+C79+C93</f>
        <v>1115777</v>
      </c>
      <c r="D94" s="166">
        <f>D92+D88+D83+D79+D93</f>
        <v>1166467</v>
      </c>
      <c r="E94" s="167">
        <f t="shared" si="3"/>
        <v>50690</v>
      </c>
    </row>
    <row r="95" spans="1:5" ht="15" customHeight="1" x14ac:dyDescent="0.2">
      <c r="A95" s="168" t="s">
        <v>33</v>
      </c>
      <c r="B95" s="169"/>
      <c r="C95" s="169"/>
      <c r="D95" s="169"/>
      <c r="E95" s="170"/>
    </row>
    <row r="96" spans="1:5" ht="15" customHeight="1" x14ac:dyDescent="0.25">
      <c r="A96" s="165" t="s">
        <v>467</v>
      </c>
      <c r="B96" s="160" t="s">
        <v>243</v>
      </c>
      <c r="C96" s="160" t="s">
        <v>245</v>
      </c>
      <c r="D96" s="160" t="s">
        <v>245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">
      <c r="A98" s="163" t="s">
        <v>311</v>
      </c>
      <c r="B98" s="146">
        <f>'Student Services'!F7</f>
        <v>795177</v>
      </c>
      <c r="C98" s="146">
        <f>'Student Services'!H7</f>
        <v>751902</v>
      </c>
      <c r="D98" s="146">
        <f>'Student Services'!J7</f>
        <v>813068</v>
      </c>
      <c r="E98" s="164">
        <f t="shared" ref="E98:E116" si="4">D98-C98</f>
        <v>61166</v>
      </c>
    </row>
    <row r="99" spans="1:5" ht="15" customHeight="1" x14ac:dyDescent="0.2">
      <c r="A99" s="163" t="s">
        <v>312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">
      <c r="A100" s="163" t="s">
        <v>313</v>
      </c>
      <c r="B100" s="146">
        <f>'Student Services'!F9</f>
        <v>333350</v>
      </c>
      <c r="C100" s="146">
        <f>'Student Services'!H9</f>
        <v>327886</v>
      </c>
      <c r="D100" s="146">
        <f>'Student Services'!J9</f>
        <v>338153</v>
      </c>
      <c r="E100" s="164">
        <f t="shared" si="4"/>
        <v>10267</v>
      </c>
    </row>
    <row r="101" spans="1:5" s="153" customFormat="1" ht="15" customHeight="1" x14ac:dyDescent="0.25">
      <c r="A101" s="165" t="s">
        <v>314</v>
      </c>
      <c r="B101" s="166">
        <f>B100+B99+B98</f>
        <v>1128527</v>
      </c>
      <c r="C101" s="166">
        <f>C100+C99+C98</f>
        <v>1079788</v>
      </c>
      <c r="D101" s="166">
        <f>D100+D99+D98</f>
        <v>1151221</v>
      </c>
      <c r="E101" s="167">
        <f t="shared" si="4"/>
        <v>71433</v>
      </c>
    </row>
    <row r="102" spans="1:5" ht="15" customHeight="1" x14ac:dyDescent="0.2">
      <c r="A102" s="163" t="s">
        <v>450</v>
      </c>
      <c r="B102" s="146">
        <f>'Student Services'!F12</f>
        <v>11625</v>
      </c>
      <c r="C102" s="146">
        <f>'Student Services'!H12</f>
        <v>0</v>
      </c>
      <c r="D102" s="146">
        <f>'Student Services'!J12</f>
        <v>5000</v>
      </c>
      <c r="E102" s="164">
        <f t="shared" si="4"/>
        <v>5000</v>
      </c>
    </row>
    <row r="103" spans="1:5" ht="15" customHeight="1" x14ac:dyDescent="0.2">
      <c r="A103" s="163" t="s">
        <v>451</v>
      </c>
      <c r="B103" s="146">
        <f>'Student Services'!F14</f>
        <v>37703</v>
      </c>
      <c r="C103" s="146">
        <f>'Student Services'!H14</f>
        <v>41647</v>
      </c>
      <c r="D103" s="146">
        <f>'Student Services'!J14</f>
        <v>27000</v>
      </c>
      <c r="E103" s="164">
        <f t="shared" si="4"/>
        <v>-14647</v>
      </c>
    </row>
    <row r="104" spans="1:5" ht="15" customHeight="1" x14ac:dyDescent="0.2">
      <c r="A104" s="163" t="s">
        <v>452</v>
      </c>
      <c r="B104" s="146">
        <f>'Student Services'!F16</f>
        <v>2965</v>
      </c>
      <c r="C104" s="146">
        <f>'Student Services'!H16</f>
        <v>5438</v>
      </c>
      <c r="D104" s="146">
        <f>'Student Services'!J16</f>
        <v>2000</v>
      </c>
      <c r="E104" s="164">
        <f t="shared" si="4"/>
        <v>-3438</v>
      </c>
    </row>
    <row r="105" spans="1:5" s="153" customFormat="1" ht="15" customHeight="1" x14ac:dyDescent="0.25">
      <c r="A105" s="165" t="s">
        <v>318</v>
      </c>
      <c r="B105" s="166">
        <f>B104+B103+B102</f>
        <v>52293</v>
      </c>
      <c r="C105" s="166">
        <f>C104+C103+C102</f>
        <v>47085</v>
      </c>
      <c r="D105" s="166">
        <f>D104+D103+D102</f>
        <v>34000</v>
      </c>
      <c r="E105" s="167">
        <f t="shared" si="4"/>
        <v>-13085</v>
      </c>
    </row>
    <row r="106" spans="1:5" ht="15" customHeight="1" x14ac:dyDescent="0.2">
      <c r="A106" s="163" t="s">
        <v>453</v>
      </c>
      <c r="B106" s="146">
        <f>'Student Services'!F27</f>
        <v>0</v>
      </c>
      <c r="C106" s="146">
        <f>'Student Services'!H27</f>
        <v>12715</v>
      </c>
      <c r="D106" s="146">
        <f>'Student Services'!J27</f>
        <v>0</v>
      </c>
      <c r="E106" s="164">
        <f t="shared" si="4"/>
        <v>-12715</v>
      </c>
    </row>
    <row r="107" spans="1:5" ht="15" customHeight="1" x14ac:dyDescent="0.2">
      <c r="A107" s="163" t="s">
        <v>454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455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456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323</v>
      </c>
      <c r="B110" s="166">
        <f>B109+B108+B107+B106</f>
        <v>0</v>
      </c>
      <c r="C110" s="166">
        <f>C109+C108+C107+C106</f>
        <v>12715</v>
      </c>
      <c r="D110" s="166">
        <f>D109+D108+D107+D106</f>
        <v>0</v>
      </c>
      <c r="E110" s="167">
        <f t="shared" si="4"/>
        <v>-12715</v>
      </c>
    </row>
    <row r="111" spans="1:5" ht="15" customHeight="1" x14ac:dyDescent="0.2">
      <c r="A111" s="163" t="s">
        <v>457</v>
      </c>
      <c r="B111" s="146">
        <f>'Student Services'!F32+'Student Services'!F34</f>
        <v>55848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458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459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327</v>
      </c>
      <c r="B114" s="166">
        <f>B113+B112+B111</f>
        <v>55848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460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461</v>
      </c>
      <c r="B116" s="166">
        <f>B114+B110+B105+B101+B115</f>
        <v>1236668</v>
      </c>
      <c r="C116" s="166">
        <f>C114+C110+C105+C101+C115</f>
        <v>1139588</v>
      </c>
      <c r="D116" s="166">
        <f>D114+D110+D105+D101+D115</f>
        <v>1185221</v>
      </c>
      <c r="E116" s="167">
        <f t="shared" si="4"/>
        <v>45633</v>
      </c>
    </row>
    <row r="117" spans="1:5" ht="15" customHeight="1" x14ac:dyDescent="0.2">
      <c r="A117" s="175" t="s">
        <v>33</v>
      </c>
      <c r="B117" s="164"/>
      <c r="C117" s="164"/>
      <c r="D117" s="164"/>
      <c r="E117" s="164"/>
    </row>
    <row r="118" spans="1:5" ht="15" customHeight="1" x14ac:dyDescent="0.25">
      <c r="A118" s="165" t="s">
        <v>468</v>
      </c>
      <c r="B118" s="160" t="s">
        <v>243</v>
      </c>
      <c r="C118" s="160" t="s">
        <v>245</v>
      </c>
      <c r="D118" s="160" t="s">
        <v>245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">
      <c r="A120" s="163" t="s">
        <v>311</v>
      </c>
      <c r="B120" s="146">
        <f>'Institutional Supp'!F7</f>
        <v>1925169</v>
      </c>
      <c r="C120" s="146">
        <f>'Institutional Supp'!H7</f>
        <v>2039724</v>
      </c>
      <c r="D120" s="146">
        <f>'Institutional Supp'!J7</f>
        <v>1937609</v>
      </c>
      <c r="E120" s="164">
        <f t="shared" ref="E120:E138" si="5">D120-C120</f>
        <v>-102115</v>
      </c>
    </row>
    <row r="121" spans="1:5" ht="15" customHeight="1" x14ac:dyDescent="0.2">
      <c r="A121" s="163" t="s">
        <v>312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 x14ac:dyDescent="0.2">
      <c r="A122" s="163" t="s">
        <v>313</v>
      </c>
      <c r="B122" s="146">
        <f>'Institutional Supp'!F9</f>
        <v>718437</v>
      </c>
      <c r="C122" s="146">
        <f>'Institutional Supp'!H9</f>
        <v>792769</v>
      </c>
      <c r="D122" s="146">
        <f>'Institutional Supp'!J9</f>
        <v>764006</v>
      </c>
      <c r="E122" s="164">
        <f t="shared" si="5"/>
        <v>-28763</v>
      </c>
    </row>
    <row r="123" spans="1:5" s="153" customFormat="1" ht="15" customHeight="1" x14ac:dyDescent="0.25">
      <c r="A123" s="165" t="s">
        <v>314</v>
      </c>
      <c r="B123" s="166">
        <f>B122+B121+B120</f>
        <v>2643606</v>
      </c>
      <c r="C123" s="166">
        <f>C122+C121+C120</f>
        <v>2832493</v>
      </c>
      <c r="D123" s="166">
        <f>D122+D121+D120</f>
        <v>2701615</v>
      </c>
      <c r="E123" s="167">
        <f t="shared" si="5"/>
        <v>-130878</v>
      </c>
    </row>
    <row r="124" spans="1:5" ht="15" customHeight="1" x14ac:dyDescent="0.2">
      <c r="A124" s="163" t="s">
        <v>450</v>
      </c>
      <c r="B124" s="146">
        <f>'Institutional Supp'!F12</f>
        <v>47352</v>
      </c>
      <c r="C124" s="146">
        <f>'Institutional Supp'!H12</f>
        <v>0</v>
      </c>
      <c r="D124" s="146">
        <f>'Institutional Supp'!J12</f>
        <v>14000</v>
      </c>
      <c r="E124" s="164">
        <f t="shared" si="5"/>
        <v>14000</v>
      </c>
    </row>
    <row r="125" spans="1:5" ht="15" customHeight="1" x14ac:dyDescent="0.2">
      <c r="A125" s="163" t="s">
        <v>451</v>
      </c>
      <c r="B125" s="146">
        <f>'Institutional Supp'!F14</f>
        <v>72482</v>
      </c>
      <c r="C125" s="146">
        <f>'Institutional Supp'!H14</f>
        <v>49649</v>
      </c>
      <c r="D125" s="146">
        <f>'Institutional Supp'!J14</f>
        <v>62000</v>
      </c>
      <c r="E125" s="164">
        <f t="shared" si="5"/>
        <v>12351</v>
      </c>
    </row>
    <row r="126" spans="1:5" ht="15" customHeight="1" x14ac:dyDescent="0.2">
      <c r="A126" s="163" t="s">
        <v>452</v>
      </c>
      <c r="B126" s="146">
        <f>'Institutional Supp'!F16</f>
        <v>36280</v>
      </c>
      <c r="C126" s="146">
        <f>'Institutional Supp'!H16</f>
        <v>31964</v>
      </c>
      <c r="D126" s="146">
        <f>'Institutional Supp'!J16</f>
        <v>26000</v>
      </c>
      <c r="E126" s="164">
        <f t="shared" si="5"/>
        <v>-5964</v>
      </c>
    </row>
    <row r="127" spans="1:5" s="153" customFormat="1" ht="15" customHeight="1" x14ac:dyDescent="0.25">
      <c r="A127" s="165" t="s">
        <v>318</v>
      </c>
      <c r="B127" s="166">
        <f>B126+B125+B124</f>
        <v>156114</v>
      </c>
      <c r="C127" s="166">
        <f>C126+C125+C124</f>
        <v>81613</v>
      </c>
      <c r="D127" s="166">
        <f>D126+D125+D124</f>
        <v>102000</v>
      </c>
      <c r="E127" s="167">
        <f t="shared" si="5"/>
        <v>20387</v>
      </c>
    </row>
    <row r="128" spans="1:5" ht="15" customHeight="1" x14ac:dyDescent="0.2">
      <c r="A128" s="163" t="s">
        <v>453</v>
      </c>
      <c r="B128" s="146">
        <f>'Institutional Supp'!F27</f>
        <v>19959</v>
      </c>
      <c r="C128" s="146">
        <f>'Institutional Supp'!H27</f>
        <v>95968</v>
      </c>
      <c r="D128" s="146">
        <f>'Institutional Supp'!J27</f>
        <v>148000</v>
      </c>
      <c r="E128" s="164">
        <f t="shared" si="5"/>
        <v>52032</v>
      </c>
    </row>
    <row r="129" spans="1:7" ht="15" customHeight="1" x14ac:dyDescent="0.2">
      <c r="A129" s="163" t="s">
        <v>454</v>
      </c>
      <c r="B129" s="146">
        <f>'Institutional Supp'!F29</f>
        <v>1681</v>
      </c>
      <c r="C129" s="146">
        <f>'Institutional Supp'!H29</f>
        <v>0</v>
      </c>
      <c r="D129" s="146">
        <f>'Institutional Supp'!J29</f>
        <v>0</v>
      </c>
      <c r="E129" s="164">
        <f t="shared" si="5"/>
        <v>0</v>
      </c>
    </row>
    <row r="130" spans="1:7" ht="15" customHeight="1" x14ac:dyDescent="0.2">
      <c r="A130" s="163" t="s">
        <v>455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456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323</v>
      </c>
      <c r="B132" s="166">
        <f>B131+B130+B129+B128</f>
        <v>21640</v>
      </c>
      <c r="C132" s="166">
        <f>C131+C130+C129+C128</f>
        <v>95968</v>
      </c>
      <c r="D132" s="166">
        <f>D131+D130+D129+D128</f>
        <v>148000</v>
      </c>
      <c r="E132" s="167">
        <f t="shared" si="5"/>
        <v>52032</v>
      </c>
    </row>
    <row r="133" spans="1:7" ht="15" customHeight="1" x14ac:dyDescent="0.2">
      <c r="A133" s="163" t="s">
        <v>457</v>
      </c>
      <c r="B133" s="146">
        <f>'Institutional Supp'!F32+'Institutional Supp'!F34</f>
        <v>8308</v>
      </c>
      <c r="C133" s="146">
        <f>'Institutional Supp'!H32+'Institutional Supp'!H34</f>
        <v>0</v>
      </c>
      <c r="D133" s="146">
        <f>'Institutional Supp'!J32+'Institutional Supp'!J34</f>
        <v>0</v>
      </c>
      <c r="E133" s="164">
        <f t="shared" si="5"/>
        <v>0</v>
      </c>
    </row>
    <row r="134" spans="1:7" ht="15" customHeight="1" x14ac:dyDescent="0.2">
      <c r="A134" s="163" t="s">
        <v>458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459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327</v>
      </c>
      <c r="B136" s="166">
        <f>B135+B134+B133</f>
        <v>8308</v>
      </c>
      <c r="C136" s="166">
        <f>C135+C134+C133</f>
        <v>0</v>
      </c>
      <c r="D136" s="166">
        <f>D135+D134+D133</f>
        <v>0</v>
      </c>
      <c r="E136" s="167">
        <f t="shared" si="5"/>
        <v>0</v>
      </c>
    </row>
    <row r="137" spans="1:7" s="153" customFormat="1" ht="15" customHeight="1" x14ac:dyDescent="0.25">
      <c r="A137" s="165" t="s">
        <v>460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461</v>
      </c>
      <c r="B138" s="173">
        <f>B136+B132+B127+B123+B137</f>
        <v>2829668</v>
      </c>
      <c r="C138" s="173">
        <f>C136+C132+C127+C123+C137</f>
        <v>3010074</v>
      </c>
      <c r="D138" s="173">
        <f>D136+D132+D127+D123+D137</f>
        <v>2951615</v>
      </c>
      <c r="E138" s="174">
        <f t="shared" si="5"/>
        <v>-58459</v>
      </c>
    </row>
    <row r="139" spans="1:7" ht="15" customHeight="1" x14ac:dyDescent="0.25">
      <c r="A139" s="96" t="s">
        <v>237</v>
      </c>
    </row>
    <row r="140" spans="1:7" ht="15" customHeight="1" x14ac:dyDescent="0.25">
      <c r="A140" s="96" t="s">
        <v>464</v>
      </c>
      <c r="C140" s="154" t="s">
        <v>2</v>
      </c>
      <c r="D140" s="155" t="str">
        <f>Revenue!B2</f>
        <v>Nunez Community College</v>
      </c>
      <c r="E140" s="155"/>
      <c r="F140" s="99"/>
      <c r="G140" s="99"/>
    </row>
    <row r="141" spans="1:7" ht="15" customHeight="1" thickBot="1" x14ac:dyDescent="0.3">
      <c r="A141" s="106" t="s">
        <v>445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33</v>
      </c>
      <c r="B142" s="158"/>
      <c r="C142" s="158"/>
      <c r="D142" s="158"/>
      <c r="E142" s="176"/>
    </row>
    <row r="143" spans="1:7" ht="15" customHeight="1" x14ac:dyDescent="0.25">
      <c r="A143" s="177" t="s">
        <v>469</v>
      </c>
      <c r="B143" s="160" t="s">
        <v>243</v>
      </c>
      <c r="C143" s="160" t="s">
        <v>245</v>
      </c>
      <c r="D143" s="160" t="s">
        <v>245</v>
      </c>
      <c r="E143" s="161" t="str">
        <f>E118</f>
        <v>2025-26 +/-</v>
      </c>
    </row>
    <row r="144" spans="1:7" ht="15" customHeight="1" x14ac:dyDescent="0.25">
      <c r="A144" s="178" t="s">
        <v>470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">
      <c r="A145" s="163" t="s">
        <v>311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312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313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314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450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451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452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318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453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454</v>
      </c>
      <c r="B154" s="146">
        <f>Scholarships!F29</f>
        <v>22886</v>
      </c>
      <c r="C154" s="146">
        <f>Scholarships!H29</f>
        <v>70058</v>
      </c>
      <c r="D154" s="146">
        <f>Scholarships!J29</f>
        <v>42200</v>
      </c>
      <c r="E154" s="164">
        <f t="shared" si="6"/>
        <v>-27858</v>
      </c>
    </row>
    <row r="155" spans="1:5" ht="15" customHeight="1" x14ac:dyDescent="0.2">
      <c r="A155" s="163" t="s">
        <v>455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456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323</v>
      </c>
      <c r="B157" s="166">
        <f>B156+B155+B154+B153</f>
        <v>22886</v>
      </c>
      <c r="C157" s="166">
        <f>C156+C155+C154+C153</f>
        <v>70058</v>
      </c>
      <c r="D157" s="166">
        <f>D156+D155+D154+D153</f>
        <v>42200</v>
      </c>
      <c r="E157" s="167">
        <f t="shared" si="6"/>
        <v>-27858</v>
      </c>
    </row>
    <row r="158" spans="1:5" ht="15" customHeight="1" x14ac:dyDescent="0.2">
      <c r="A158" s="163" t="s">
        <v>457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458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459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327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460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461</v>
      </c>
      <c r="B163" s="166">
        <f>B161+B157+B152+B148+B162</f>
        <v>22886</v>
      </c>
      <c r="C163" s="166">
        <f>C161+C157+C152+C148+C162</f>
        <v>70058</v>
      </c>
      <c r="D163" s="166">
        <f>D161+D157+D152+D148+D162</f>
        <v>42200</v>
      </c>
      <c r="E163" s="167">
        <f t="shared" si="6"/>
        <v>-27858</v>
      </c>
    </row>
    <row r="164" spans="1:5" ht="15" customHeight="1" x14ac:dyDescent="0.25">
      <c r="A164" s="179" t="s">
        <v>33</v>
      </c>
      <c r="B164" s="169"/>
      <c r="C164" s="169"/>
      <c r="D164" s="169"/>
      <c r="E164" s="170"/>
    </row>
    <row r="165" spans="1:5" ht="15" customHeight="1" x14ac:dyDescent="0.25">
      <c r="A165" s="165" t="s">
        <v>471</v>
      </c>
      <c r="B165" s="160" t="s">
        <v>243</v>
      </c>
      <c r="C165" s="160" t="s">
        <v>245</v>
      </c>
      <c r="D165" s="160" t="s">
        <v>245</v>
      </c>
      <c r="E165" s="161" t="str">
        <f>E143</f>
        <v>2025-26 +/-</v>
      </c>
    </row>
    <row r="166" spans="1:5" ht="15" customHeight="1" x14ac:dyDescent="0.25">
      <c r="A166" s="180" t="s">
        <v>472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">
      <c r="A167" s="163" t="s">
        <v>311</v>
      </c>
      <c r="B167" s="146">
        <f>'OP&amp;M'!F7</f>
        <v>335478</v>
      </c>
      <c r="C167" s="146">
        <f>'OP&amp;M'!H7</f>
        <v>699113</v>
      </c>
      <c r="D167" s="146">
        <f>'OP&amp;M'!J7</f>
        <v>612800</v>
      </c>
      <c r="E167" s="164">
        <f t="shared" ref="E167:E185" si="7">D167-C167</f>
        <v>-86313</v>
      </c>
    </row>
    <row r="168" spans="1:5" ht="15" customHeight="1" x14ac:dyDescent="0.2">
      <c r="A168" s="163" t="s">
        <v>312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">
      <c r="A169" s="163" t="s">
        <v>313</v>
      </c>
      <c r="B169" s="146">
        <f>'OP&amp;M'!F9</f>
        <v>209715</v>
      </c>
      <c r="C169" s="146">
        <f>'OP&amp;M'!H9</f>
        <v>383382</v>
      </c>
      <c r="D169" s="146">
        <f>'OP&amp;M'!J9</f>
        <v>358840</v>
      </c>
      <c r="E169" s="164">
        <f t="shared" si="7"/>
        <v>-24542</v>
      </c>
    </row>
    <row r="170" spans="1:5" s="153" customFormat="1" ht="15" customHeight="1" x14ac:dyDescent="0.25">
      <c r="A170" s="165" t="s">
        <v>314</v>
      </c>
      <c r="B170" s="166">
        <f>B169+B168+B167</f>
        <v>545193</v>
      </c>
      <c r="C170" s="166">
        <f>C169+C168+C167</f>
        <v>1082495</v>
      </c>
      <c r="D170" s="166">
        <f>D169+D168+D167</f>
        <v>971640</v>
      </c>
      <c r="E170" s="167">
        <f t="shared" si="7"/>
        <v>-110855</v>
      </c>
    </row>
    <row r="171" spans="1:5" ht="15" customHeight="1" x14ac:dyDescent="0.2">
      <c r="A171" s="163" t="s">
        <v>450</v>
      </c>
      <c r="B171" s="146">
        <f>'OP&amp;M'!F12</f>
        <v>105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">
      <c r="A172" s="163" t="s">
        <v>451</v>
      </c>
      <c r="B172" s="146">
        <f>'OP&amp;M'!F14</f>
        <v>152179</v>
      </c>
      <c r="C172" s="146">
        <f>'OP&amp;M'!H14</f>
        <v>646463</v>
      </c>
      <c r="D172" s="146">
        <f>'OP&amp;M'!J14</f>
        <v>601802</v>
      </c>
      <c r="E172" s="164">
        <f t="shared" si="7"/>
        <v>-44661</v>
      </c>
    </row>
    <row r="173" spans="1:5" ht="15" customHeight="1" x14ac:dyDescent="0.2">
      <c r="A173" s="163" t="s">
        <v>452</v>
      </c>
      <c r="B173" s="146">
        <f>'OP&amp;M'!F16</f>
        <v>81173</v>
      </c>
      <c r="C173" s="146">
        <f>'OP&amp;M'!H16</f>
        <v>57222</v>
      </c>
      <c r="D173" s="146">
        <f>'OP&amp;M'!J16</f>
        <v>76000</v>
      </c>
      <c r="E173" s="164">
        <f t="shared" si="7"/>
        <v>18778</v>
      </c>
    </row>
    <row r="174" spans="1:5" s="153" customFormat="1" ht="15" customHeight="1" x14ac:dyDescent="0.25">
      <c r="A174" s="165" t="s">
        <v>318</v>
      </c>
      <c r="B174" s="166">
        <f>B173+B172+B171</f>
        <v>233457</v>
      </c>
      <c r="C174" s="166">
        <f>C173+C172+C171</f>
        <v>703685</v>
      </c>
      <c r="D174" s="166">
        <f>D173+D172+D171</f>
        <v>677802</v>
      </c>
      <c r="E174" s="167">
        <f t="shared" si="7"/>
        <v>-25883</v>
      </c>
    </row>
    <row r="175" spans="1:5" ht="15" customHeight="1" x14ac:dyDescent="0.2">
      <c r="A175" s="163" t="s">
        <v>453</v>
      </c>
      <c r="B175" s="146">
        <f>'OP&amp;M'!F27</f>
        <v>0</v>
      </c>
      <c r="C175" s="146">
        <f>'OP&amp;M'!H27</f>
        <v>37534</v>
      </c>
      <c r="D175" s="146">
        <f>'OP&amp;M'!J27</f>
        <v>0</v>
      </c>
      <c r="E175" s="164">
        <f t="shared" si="7"/>
        <v>-37534</v>
      </c>
    </row>
    <row r="176" spans="1:5" ht="15" customHeight="1" x14ac:dyDescent="0.2">
      <c r="A176" s="163" t="s">
        <v>454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455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456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323</v>
      </c>
      <c r="B179" s="166">
        <f>B178+B177+B176+B175</f>
        <v>0</v>
      </c>
      <c r="C179" s="166">
        <f>C178+C177+C176+C175</f>
        <v>37534</v>
      </c>
      <c r="D179" s="166">
        <f>D178+D177+D176+D175</f>
        <v>0</v>
      </c>
      <c r="E179" s="167">
        <f t="shared" si="7"/>
        <v>-37534</v>
      </c>
    </row>
    <row r="180" spans="1:5" ht="15" customHeight="1" x14ac:dyDescent="0.2">
      <c r="A180" s="163" t="s">
        <v>457</v>
      </c>
      <c r="B180" s="146">
        <f>'OP&amp;M'!F32+'OP&amp;M'!F34</f>
        <v>43374</v>
      </c>
      <c r="C180" s="146">
        <f>'OP&amp;M'!H32+'OP&amp;M'!H34</f>
        <v>0</v>
      </c>
      <c r="D180" s="146">
        <f>'OP&amp;M'!J32+'OP&amp;M'!J34</f>
        <v>0</v>
      </c>
      <c r="E180" s="164">
        <f t="shared" si="7"/>
        <v>0</v>
      </c>
    </row>
    <row r="181" spans="1:5" ht="15" customHeight="1" x14ac:dyDescent="0.2">
      <c r="A181" s="163" t="s">
        <v>458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459</v>
      </c>
      <c r="B182" s="146">
        <f>'OP&amp;M'!F33</f>
        <v>0</v>
      </c>
      <c r="C182" s="146">
        <f>'OP&amp;M'!H33</f>
        <v>0</v>
      </c>
      <c r="D182" s="146">
        <f>'OP&amp;M'!J33</f>
        <v>30000</v>
      </c>
      <c r="E182" s="164">
        <f t="shared" si="7"/>
        <v>30000</v>
      </c>
    </row>
    <row r="183" spans="1:5" s="153" customFormat="1" ht="15" customHeight="1" x14ac:dyDescent="0.25">
      <c r="A183" s="165" t="s">
        <v>327</v>
      </c>
      <c r="B183" s="166">
        <f>B182+B181+B180</f>
        <v>43374</v>
      </c>
      <c r="C183" s="166">
        <f>C182+C181+C180</f>
        <v>0</v>
      </c>
      <c r="D183" s="166">
        <f>D182+D181+D180</f>
        <v>30000</v>
      </c>
      <c r="E183" s="167">
        <f t="shared" si="7"/>
        <v>30000</v>
      </c>
    </row>
    <row r="184" spans="1:5" s="153" customFormat="1" ht="15" customHeight="1" x14ac:dyDescent="0.25">
      <c r="A184" s="165" t="s">
        <v>460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461</v>
      </c>
      <c r="B185" s="166">
        <f>B183+B179+B174+B170+B184</f>
        <v>822024</v>
      </c>
      <c r="C185" s="166">
        <f>C183+C179+C174+C170+C184</f>
        <v>1823714</v>
      </c>
      <c r="D185" s="166">
        <f>D183+D179+D174+D170+D184</f>
        <v>1679442</v>
      </c>
      <c r="E185" s="167">
        <f t="shared" si="7"/>
        <v>-144272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304</v>
      </c>
      <c r="B187" s="160" t="s">
        <v>243</v>
      </c>
      <c r="C187" s="160" t="s">
        <v>245</v>
      </c>
      <c r="D187" s="160" t="s">
        <v>245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">
      <c r="A189" s="163" t="s">
        <v>311</v>
      </c>
      <c r="B189" s="146">
        <f t="shared" ref="B189:D191" si="8">B7+B29+B76+B51+B98+B120+B145+B167</f>
        <v>7707844</v>
      </c>
      <c r="C189" s="146">
        <f t="shared" si="8"/>
        <v>7157529</v>
      </c>
      <c r="D189" s="146">
        <f t="shared" si="8"/>
        <v>7115383</v>
      </c>
      <c r="E189" s="164">
        <f t="shared" ref="E189:E207" si="9">D189-C189</f>
        <v>-42146</v>
      </c>
    </row>
    <row r="190" spans="1:5" ht="15" customHeight="1" x14ac:dyDescent="0.2">
      <c r="A190" s="163" t="s">
        <v>312</v>
      </c>
      <c r="B190" s="146">
        <f t="shared" si="8"/>
        <v>0</v>
      </c>
      <c r="C190" s="146">
        <f t="shared" si="8"/>
        <v>0</v>
      </c>
      <c r="D190" s="146">
        <f t="shared" si="8"/>
        <v>0</v>
      </c>
      <c r="E190" s="164">
        <f t="shared" si="9"/>
        <v>0</v>
      </c>
    </row>
    <row r="191" spans="1:5" ht="15" customHeight="1" x14ac:dyDescent="0.2">
      <c r="A191" s="163" t="s">
        <v>313</v>
      </c>
      <c r="B191" s="146">
        <f t="shared" si="8"/>
        <v>2793775</v>
      </c>
      <c r="C191" s="146">
        <f t="shared" si="8"/>
        <v>2910906</v>
      </c>
      <c r="D191" s="146">
        <f t="shared" si="8"/>
        <v>2962696</v>
      </c>
      <c r="E191" s="164">
        <f t="shared" si="9"/>
        <v>51790</v>
      </c>
    </row>
    <row r="192" spans="1:5" s="153" customFormat="1" ht="15" customHeight="1" x14ac:dyDescent="0.25">
      <c r="A192" s="165" t="s">
        <v>314</v>
      </c>
      <c r="B192" s="166">
        <f>B191+B190+B189</f>
        <v>10501619</v>
      </c>
      <c r="C192" s="166">
        <f>C191+C190+C189</f>
        <v>10068435</v>
      </c>
      <c r="D192" s="166">
        <f>D191+D190+D189</f>
        <v>10078079</v>
      </c>
      <c r="E192" s="167">
        <f t="shared" si="9"/>
        <v>9644</v>
      </c>
    </row>
    <row r="193" spans="1:5" ht="15" customHeight="1" x14ac:dyDescent="0.2">
      <c r="A193" s="163" t="s">
        <v>450</v>
      </c>
      <c r="B193" s="146">
        <f t="shared" ref="B193:C195" si="10">B11+B33+B80+B55+B102+B124+B149+B171</f>
        <v>88894</v>
      </c>
      <c r="C193" s="146">
        <f t="shared" si="10"/>
        <v>28808</v>
      </c>
      <c r="D193" s="146">
        <f>D11+D33+D80+D55+D102+D124+D149+D171</f>
        <v>29000</v>
      </c>
      <c r="E193" s="164">
        <f t="shared" si="9"/>
        <v>192</v>
      </c>
    </row>
    <row r="194" spans="1:5" ht="15" customHeight="1" x14ac:dyDescent="0.2">
      <c r="A194" s="163" t="s">
        <v>451</v>
      </c>
      <c r="B194" s="146">
        <f t="shared" si="10"/>
        <v>311432</v>
      </c>
      <c r="C194" s="146">
        <f t="shared" si="10"/>
        <v>797574</v>
      </c>
      <c r="D194" s="146">
        <f>D12+D34+D81+D56+D103+D125+D150+D172</f>
        <v>710802</v>
      </c>
      <c r="E194" s="164">
        <f t="shared" si="9"/>
        <v>-86772</v>
      </c>
    </row>
    <row r="195" spans="1:5" ht="15" customHeight="1" x14ac:dyDescent="0.2">
      <c r="A195" s="163" t="s">
        <v>452</v>
      </c>
      <c r="B195" s="146">
        <f t="shared" si="10"/>
        <v>264256</v>
      </c>
      <c r="C195" s="146">
        <f t="shared" si="10"/>
        <v>202214</v>
      </c>
      <c r="D195" s="146">
        <f>D13+D35+D82+D57+D104+D126+D151+D173</f>
        <v>242000</v>
      </c>
      <c r="E195" s="164">
        <f t="shared" si="9"/>
        <v>39786</v>
      </c>
    </row>
    <row r="196" spans="1:5" s="153" customFormat="1" ht="15" customHeight="1" x14ac:dyDescent="0.25">
      <c r="A196" s="165" t="s">
        <v>318</v>
      </c>
      <c r="B196" s="166">
        <f>B195+B194+B193</f>
        <v>664582</v>
      </c>
      <c r="C196" s="166">
        <f>C195+C194+C193</f>
        <v>1028596</v>
      </c>
      <c r="D196" s="166">
        <f>D195+D194+D193</f>
        <v>981802</v>
      </c>
      <c r="E196" s="167">
        <f t="shared" si="9"/>
        <v>-46794</v>
      </c>
    </row>
    <row r="197" spans="1:5" ht="15" customHeight="1" x14ac:dyDescent="0.2">
      <c r="A197" s="163" t="s">
        <v>453</v>
      </c>
      <c r="B197" s="146">
        <f t="shared" ref="B197:C200" si="11">B15+B37+B84+B59+B106+B128+B153+B175</f>
        <v>19959</v>
      </c>
      <c r="C197" s="146">
        <f t="shared" si="11"/>
        <v>146239</v>
      </c>
      <c r="D197" s="146">
        <f>D15+D37+D84+D59+D106+D128+D153+D175</f>
        <v>148000</v>
      </c>
      <c r="E197" s="164">
        <f t="shared" si="9"/>
        <v>1761</v>
      </c>
    </row>
    <row r="198" spans="1:5" ht="15" customHeight="1" x14ac:dyDescent="0.2">
      <c r="A198" s="163" t="s">
        <v>454</v>
      </c>
      <c r="B198" s="146">
        <f t="shared" si="11"/>
        <v>24567</v>
      </c>
      <c r="C198" s="146">
        <f t="shared" si="11"/>
        <v>70058</v>
      </c>
      <c r="D198" s="146">
        <f>D16+D38+D85+D60+D107+D129+D154+D176</f>
        <v>42200</v>
      </c>
      <c r="E198" s="164">
        <f t="shared" si="9"/>
        <v>-27858</v>
      </c>
    </row>
    <row r="199" spans="1:5" ht="15" customHeight="1" x14ac:dyDescent="0.2">
      <c r="A199" s="163" t="s">
        <v>455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456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323</v>
      </c>
      <c r="B201" s="166">
        <f>B200+B199+B198+B197</f>
        <v>44526</v>
      </c>
      <c r="C201" s="166">
        <f>C200+C199+C198+C197</f>
        <v>216297</v>
      </c>
      <c r="D201" s="166">
        <f>D200+D199+D198+D197</f>
        <v>190200</v>
      </c>
      <c r="E201" s="167">
        <f t="shared" si="9"/>
        <v>-26097</v>
      </c>
    </row>
    <row r="202" spans="1:5" ht="15" customHeight="1" x14ac:dyDescent="0.2">
      <c r="A202" s="163" t="s">
        <v>457</v>
      </c>
      <c r="B202" s="146">
        <f t="shared" ref="B202:C204" si="12">B20+B42+B89+B64+B111+B133+B158+B180</f>
        <v>122811</v>
      </c>
      <c r="C202" s="146">
        <f t="shared" si="12"/>
        <v>0</v>
      </c>
      <c r="D202" s="146">
        <f>D20+D42+D89+D64+D111+D133+D158+D180</f>
        <v>0</v>
      </c>
      <c r="E202" s="164">
        <f t="shared" si="9"/>
        <v>0</v>
      </c>
    </row>
    <row r="203" spans="1:5" ht="15" customHeight="1" x14ac:dyDescent="0.2">
      <c r="A203" s="163" t="s">
        <v>458</v>
      </c>
      <c r="B203" s="146">
        <f t="shared" si="12"/>
        <v>283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459</v>
      </c>
      <c r="B204" s="146">
        <f t="shared" si="12"/>
        <v>0</v>
      </c>
      <c r="C204" s="146">
        <f t="shared" si="12"/>
        <v>0</v>
      </c>
      <c r="D204" s="146">
        <f>D22+D44+D91+D66+D113+D135+D160+D182</f>
        <v>30000</v>
      </c>
      <c r="E204" s="164">
        <f t="shared" si="9"/>
        <v>30000</v>
      </c>
    </row>
    <row r="205" spans="1:5" s="153" customFormat="1" ht="15" customHeight="1" x14ac:dyDescent="0.25">
      <c r="A205" s="165" t="s">
        <v>327</v>
      </c>
      <c r="B205" s="166">
        <f>B204+B203+B202</f>
        <v>123094</v>
      </c>
      <c r="C205" s="166">
        <f>C204+C203+C202</f>
        <v>0</v>
      </c>
      <c r="D205" s="166">
        <f>D204+D203+D202</f>
        <v>30000</v>
      </c>
      <c r="E205" s="167">
        <f t="shared" si="9"/>
        <v>30000</v>
      </c>
    </row>
    <row r="206" spans="1:5" s="153" customFormat="1" ht="15" customHeight="1" x14ac:dyDescent="0.25">
      <c r="A206" s="165" t="s">
        <v>460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461</v>
      </c>
      <c r="B207" s="181">
        <f>B205+B201+B196+B192+B206</f>
        <v>11333821</v>
      </c>
      <c r="C207" s="181">
        <f>C205+C201+C196+C192+C206</f>
        <v>11313328</v>
      </c>
      <c r="D207" s="181">
        <f>D205+D201+D196+D192+D206</f>
        <v>11280081</v>
      </c>
      <c r="E207" s="174">
        <f t="shared" si="9"/>
        <v>-33247</v>
      </c>
    </row>
    <row r="208" spans="1:5" ht="15" customHeight="1" x14ac:dyDescent="0.25">
      <c r="A208" s="96" t="s">
        <v>237</v>
      </c>
    </row>
    <row r="209" spans="1:7" ht="15" customHeight="1" x14ac:dyDescent="0.25">
      <c r="A209" s="96" t="s">
        <v>444</v>
      </c>
      <c r="C209" s="154" t="s">
        <v>2</v>
      </c>
      <c r="D209" s="155" t="str">
        <f>Revenue!B2</f>
        <v>Nunez Community College</v>
      </c>
      <c r="E209" s="155"/>
      <c r="F209" s="99"/>
      <c r="G209" s="99"/>
    </row>
    <row r="210" spans="1:7" ht="15" customHeight="1" thickBot="1" x14ac:dyDescent="0.3">
      <c r="A210" s="106" t="s">
        <v>445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473</v>
      </c>
      <c r="B212" s="160" t="s">
        <v>243</v>
      </c>
      <c r="C212" s="160" t="s">
        <v>245</v>
      </c>
      <c r="D212" s="160" t="s">
        <v>245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">
      <c r="A214" s="163" t="s">
        <v>311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312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313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314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450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451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452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318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453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454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455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456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323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457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458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459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327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460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461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176</v>
      </c>
      <c r="B234" s="160" t="s">
        <v>243</v>
      </c>
      <c r="C234" s="160" t="s">
        <v>245</v>
      </c>
      <c r="D234" s="160" t="s">
        <v>245</v>
      </c>
      <c r="E234" s="161" t="str">
        <f>E212</f>
        <v>2025-26 +/-</v>
      </c>
    </row>
    <row r="235" spans="1:5" ht="15" customHeight="1" x14ac:dyDescent="0.25">
      <c r="A235" s="171" t="s">
        <v>33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">
      <c r="A236" s="163" t="s">
        <v>311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312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313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314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450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451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452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318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453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454</v>
      </c>
      <c r="B245" s="146">
        <f>Transfers!F29</f>
        <v>147132</v>
      </c>
      <c r="C245" s="146">
        <f>Transfers!H29</f>
        <v>119796</v>
      </c>
      <c r="D245" s="146">
        <f>Transfers!J29</f>
        <v>122340</v>
      </c>
      <c r="E245" s="164">
        <f t="shared" si="14"/>
        <v>2544</v>
      </c>
    </row>
    <row r="246" spans="1:5" ht="15" customHeight="1" x14ac:dyDescent="0.2">
      <c r="A246" s="163" t="s">
        <v>455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456</v>
      </c>
      <c r="B247" s="146">
        <f>Transfers!F39</f>
        <v>468797</v>
      </c>
      <c r="C247" s="146">
        <f>Transfers!H39</f>
        <v>538430</v>
      </c>
      <c r="D247" s="146">
        <f>Transfers!J39</f>
        <v>569806</v>
      </c>
      <c r="E247" s="164">
        <f t="shared" si="14"/>
        <v>31376</v>
      </c>
    </row>
    <row r="248" spans="1:5" s="153" customFormat="1" ht="15" customHeight="1" x14ac:dyDescent="0.25">
      <c r="A248" s="165" t="s">
        <v>323</v>
      </c>
      <c r="B248" s="166">
        <f>B247+B246+B245+B244</f>
        <v>615929</v>
      </c>
      <c r="C248" s="166">
        <f>C247+C246+C245+C244</f>
        <v>658226</v>
      </c>
      <c r="D248" s="166">
        <f>D247+D246+D245+D244</f>
        <v>692146</v>
      </c>
      <c r="E248" s="167">
        <f t="shared" si="14"/>
        <v>33920</v>
      </c>
    </row>
    <row r="249" spans="1:5" ht="15" customHeight="1" x14ac:dyDescent="0.2">
      <c r="A249" s="163" t="s">
        <v>457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458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459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327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460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461</v>
      </c>
      <c r="B254" s="166">
        <f>B252+B248+B243+B239+B253</f>
        <v>615929</v>
      </c>
      <c r="C254" s="166">
        <f>C252+C248+C243+C239+C253</f>
        <v>658226</v>
      </c>
      <c r="D254" s="166">
        <f>D252+D248+D243+D239+D253</f>
        <v>692146</v>
      </c>
      <c r="E254" s="167">
        <f t="shared" si="14"/>
        <v>33920</v>
      </c>
    </row>
    <row r="255" spans="1:5" ht="15" customHeight="1" x14ac:dyDescent="0.2">
      <c r="A255" s="168" t="s">
        <v>33</v>
      </c>
      <c r="B255" s="169"/>
      <c r="C255" s="169"/>
      <c r="D255" s="169"/>
      <c r="E255" s="170"/>
    </row>
    <row r="256" spans="1:5" ht="15" customHeight="1" x14ac:dyDescent="0.25">
      <c r="A256" s="165" t="s">
        <v>474</v>
      </c>
      <c r="B256" s="160" t="s">
        <v>243</v>
      </c>
      <c r="C256" s="160" t="s">
        <v>245</v>
      </c>
      <c r="D256" s="160" t="s">
        <v>245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">
      <c r="A258" s="163" t="s">
        <v>311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312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313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314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450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451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452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318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453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454</v>
      </c>
      <c r="B267" s="146">
        <f>Athletics!U21+Athletics!U23-Athletics!AA40</f>
        <v>123961</v>
      </c>
      <c r="C267" s="146">
        <f>Athletics!V21+Athletics!V23-Athletics!AB40</f>
        <v>106718</v>
      </c>
      <c r="D267" s="146">
        <f>Athletics!W21+Athletics!W23-Athletics!AC40</f>
        <v>107300</v>
      </c>
      <c r="E267" s="164">
        <f t="shared" si="15"/>
        <v>582</v>
      </c>
    </row>
    <row r="268" spans="1:5" ht="15" customHeight="1" x14ac:dyDescent="0.2">
      <c r="A268" s="163" t="s">
        <v>455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456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323</v>
      </c>
      <c r="B270" s="166">
        <f>B269+B268+B267+B266</f>
        <v>123961</v>
      </c>
      <c r="C270" s="166">
        <f>C269+C268+C267+C266</f>
        <v>106718</v>
      </c>
      <c r="D270" s="166">
        <f>D269+D268+D267+D266</f>
        <v>107300</v>
      </c>
      <c r="E270" s="167">
        <f t="shared" si="15"/>
        <v>582</v>
      </c>
    </row>
    <row r="271" spans="1:5" ht="15" customHeight="1" x14ac:dyDescent="0.2">
      <c r="A271" s="163" t="s">
        <v>457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458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459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327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460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461</v>
      </c>
      <c r="B276" s="181">
        <f>B274+B270+B265+B261+B275</f>
        <v>123961</v>
      </c>
      <c r="C276" s="181">
        <f>C274+C270+C265+C261+C275</f>
        <v>106718</v>
      </c>
      <c r="D276" s="181">
        <f>D274+D270+D265+D261+D275</f>
        <v>107300</v>
      </c>
      <c r="E276" s="174">
        <f t="shared" si="15"/>
        <v>582</v>
      </c>
    </row>
    <row r="277" spans="1:7" ht="15" customHeight="1" x14ac:dyDescent="0.25">
      <c r="A277" s="96" t="s">
        <v>237</v>
      </c>
    </row>
    <row r="278" spans="1:7" ht="15" customHeight="1" x14ac:dyDescent="0.25">
      <c r="A278" s="96" t="s">
        <v>464</v>
      </c>
      <c r="C278" s="154" t="s">
        <v>2</v>
      </c>
      <c r="D278" s="155" t="str">
        <f>Revenue!B2</f>
        <v>Nunez Community College</v>
      </c>
      <c r="E278" s="155"/>
      <c r="F278" s="99"/>
      <c r="G278" s="99"/>
    </row>
    <row r="279" spans="1:7" ht="15" customHeight="1" thickBot="1" x14ac:dyDescent="0.3">
      <c r="A279" s="106" t="s">
        <v>445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33</v>
      </c>
      <c r="B280" s="158"/>
      <c r="C280" s="158"/>
      <c r="D280" s="158"/>
      <c r="E280" s="176"/>
    </row>
    <row r="281" spans="1:7" ht="15" customHeight="1" x14ac:dyDescent="0.25">
      <c r="A281" s="183" t="s">
        <v>475</v>
      </c>
      <c r="B281" s="160" t="s">
        <v>243</v>
      </c>
      <c r="C281" s="160" t="s">
        <v>245</v>
      </c>
      <c r="D281" s="160" t="s">
        <v>245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">
      <c r="A283" s="163" t="s">
        <v>311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312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313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314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450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451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452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318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453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454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455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456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323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457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458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459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327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460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461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33</v>
      </c>
      <c r="B302" s="189"/>
      <c r="C302" s="189"/>
      <c r="D302" s="189"/>
      <c r="E302" s="190"/>
    </row>
    <row r="303" spans="1:5" ht="15" customHeight="1" x14ac:dyDescent="0.25">
      <c r="A303" s="165" t="s">
        <v>309</v>
      </c>
      <c r="B303" s="160" t="s">
        <v>243</v>
      </c>
      <c r="C303" s="160" t="s">
        <v>245</v>
      </c>
      <c r="D303" s="160" t="s">
        <v>245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">
      <c r="A305" s="163" t="s">
        <v>311</v>
      </c>
      <c r="B305" s="146">
        <f t="shared" ref="B305:D307" si="17">B283+B258+B236+B214+B189</f>
        <v>7707844</v>
      </c>
      <c r="C305" s="146">
        <f t="shared" si="17"/>
        <v>7157529</v>
      </c>
      <c r="D305" s="146">
        <f t="shared" si="17"/>
        <v>7115383</v>
      </c>
      <c r="E305" s="164">
        <f t="shared" ref="E305:E323" si="18">D305-C305</f>
        <v>-42146</v>
      </c>
    </row>
    <row r="306" spans="1:5" ht="15" customHeight="1" x14ac:dyDescent="0.2">
      <c r="A306" s="163" t="s">
        <v>312</v>
      </c>
      <c r="B306" s="146">
        <f t="shared" si="17"/>
        <v>0</v>
      </c>
      <c r="C306" s="146">
        <f t="shared" si="17"/>
        <v>0</v>
      </c>
      <c r="D306" s="146">
        <f t="shared" si="17"/>
        <v>0</v>
      </c>
      <c r="E306" s="164">
        <f t="shared" si="18"/>
        <v>0</v>
      </c>
    </row>
    <row r="307" spans="1:5" ht="15" customHeight="1" x14ac:dyDescent="0.2">
      <c r="A307" s="163" t="s">
        <v>313</v>
      </c>
      <c r="B307" s="146">
        <f t="shared" si="17"/>
        <v>2793775</v>
      </c>
      <c r="C307" s="146">
        <f t="shared" si="17"/>
        <v>2910906</v>
      </c>
      <c r="D307" s="146">
        <f t="shared" si="17"/>
        <v>2962696</v>
      </c>
      <c r="E307" s="164">
        <f t="shared" si="18"/>
        <v>51790</v>
      </c>
    </row>
    <row r="308" spans="1:5" s="153" customFormat="1" ht="15" customHeight="1" x14ac:dyDescent="0.25">
      <c r="A308" s="165" t="s">
        <v>314</v>
      </c>
      <c r="B308" s="166">
        <f>B307+B306+B305</f>
        <v>10501619</v>
      </c>
      <c r="C308" s="166">
        <f>C307+C306+C305</f>
        <v>10068435</v>
      </c>
      <c r="D308" s="166">
        <f>D307+D306+D305</f>
        <v>10078079</v>
      </c>
      <c r="E308" s="167">
        <f t="shared" si="18"/>
        <v>9644</v>
      </c>
    </row>
    <row r="309" spans="1:5" ht="15" customHeight="1" x14ac:dyDescent="0.2">
      <c r="A309" s="163" t="s">
        <v>450</v>
      </c>
      <c r="B309" s="146">
        <f t="shared" ref="B309:C311" si="19">B287+B262+B240+B218+B193</f>
        <v>88894</v>
      </c>
      <c r="C309" s="146">
        <f t="shared" si="19"/>
        <v>28808</v>
      </c>
      <c r="D309" s="146">
        <f>D287+D262+D240+D218+D193</f>
        <v>29000</v>
      </c>
      <c r="E309" s="164">
        <f t="shared" si="18"/>
        <v>192</v>
      </c>
    </row>
    <row r="310" spans="1:5" ht="15" customHeight="1" x14ac:dyDescent="0.2">
      <c r="A310" s="163" t="s">
        <v>451</v>
      </c>
      <c r="B310" s="146">
        <f t="shared" si="19"/>
        <v>311432</v>
      </c>
      <c r="C310" s="146">
        <f t="shared" si="19"/>
        <v>797574</v>
      </c>
      <c r="D310" s="146">
        <f>D288+D263+D241+D219+D194</f>
        <v>710802</v>
      </c>
      <c r="E310" s="164">
        <f t="shared" si="18"/>
        <v>-86772</v>
      </c>
    </row>
    <row r="311" spans="1:5" ht="15" customHeight="1" x14ac:dyDescent="0.2">
      <c r="A311" s="163" t="s">
        <v>452</v>
      </c>
      <c r="B311" s="146">
        <f t="shared" si="19"/>
        <v>264256</v>
      </c>
      <c r="C311" s="146">
        <f t="shared" si="19"/>
        <v>202214</v>
      </c>
      <c r="D311" s="146">
        <f>D289+D264+D242+D220+D195</f>
        <v>242000</v>
      </c>
      <c r="E311" s="164">
        <f t="shared" si="18"/>
        <v>39786</v>
      </c>
    </row>
    <row r="312" spans="1:5" s="153" customFormat="1" ht="15" customHeight="1" x14ac:dyDescent="0.25">
      <c r="A312" s="165" t="s">
        <v>318</v>
      </c>
      <c r="B312" s="166">
        <f>B311+B310+B309</f>
        <v>664582</v>
      </c>
      <c r="C312" s="166">
        <f>C311+C310+C309</f>
        <v>1028596</v>
      </c>
      <c r="D312" s="166">
        <f>D311+D310+D309</f>
        <v>981802</v>
      </c>
      <c r="E312" s="167">
        <f t="shared" si="18"/>
        <v>-46794</v>
      </c>
    </row>
    <row r="313" spans="1:5" ht="15" customHeight="1" x14ac:dyDescent="0.2">
      <c r="A313" s="163" t="s">
        <v>453</v>
      </c>
      <c r="B313" s="146">
        <f t="shared" ref="B313:C316" si="20">B291+B266+B244+B222+B197</f>
        <v>19959</v>
      </c>
      <c r="C313" s="146">
        <f t="shared" si="20"/>
        <v>146239</v>
      </c>
      <c r="D313" s="146">
        <f>D291+D266+D244+D222+D197</f>
        <v>148000</v>
      </c>
      <c r="E313" s="164">
        <f t="shared" si="18"/>
        <v>1761</v>
      </c>
    </row>
    <row r="314" spans="1:5" ht="15" customHeight="1" x14ac:dyDescent="0.2">
      <c r="A314" s="163" t="s">
        <v>454</v>
      </c>
      <c r="B314" s="146">
        <f t="shared" si="20"/>
        <v>295660</v>
      </c>
      <c r="C314" s="146">
        <f t="shared" si="20"/>
        <v>296572</v>
      </c>
      <c r="D314" s="146">
        <f>D292+D267+D245+D223+D198</f>
        <v>271840</v>
      </c>
      <c r="E314" s="164">
        <f t="shared" si="18"/>
        <v>-24732</v>
      </c>
    </row>
    <row r="315" spans="1:5" ht="15" customHeight="1" x14ac:dyDescent="0.2">
      <c r="A315" s="163" t="s">
        <v>455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456</v>
      </c>
      <c r="B316" s="146">
        <f t="shared" si="20"/>
        <v>468797</v>
      </c>
      <c r="C316" s="146">
        <f t="shared" si="20"/>
        <v>538430</v>
      </c>
      <c r="D316" s="146">
        <f>D294+D269+D247+D225+D200</f>
        <v>569806</v>
      </c>
      <c r="E316" s="164">
        <f t="shared" si="18"/>
        <v>31376</v>
      </c>
    </row>
    <row r="317" spans="1:5" s="153" customFormat="1" ht="15" customHeight="1" x14ac:dyDescent="0.25">
      <c r="A317" s="165" t="s">
        <v>323</v>
      </c>
      <c r="B317" s="166">
        <f>B316+B315+B314+B313</f>
        <v>784416</v>
      </c>
      <c r="C317" s="166">
        <f>C316+C315+C314+C313</f>
        <v>981241</v>
      </c>
      <c r="D317" s="166">
        <f>D316+D315+D314+D313</f>
        <v>989646</v>
      </c>
      <c r="E317" s="167">
        <f t="shared" si="18"/>
        <v>8405</v>
      </c>
    </row>
    <row r="318" spans="1:5" ht="15" customHeight="1" x14ac:dyDescent="0.2">
      <c r="A318" s="163" t="s">
        <v>457</v>
      </c>
      <c r="B318" s="146">
        <f t="shared" ref="B318:C320" si="21">B296+B271+B249+B227+B202</f>
        <v>122811</v>
      </c>
      <c r="C318" s="146">
        <f t="shared" si="21"/>
        <v>0</v>
      </c>
      <c r="D318" s="146">
        <f>D296+D271+D249+D227+D202</f>
        <v>0</v>
      </c>
      <c r="E318" s="164">
        <f t="shared" si="18"/>
        <v>0</v>
      </c>
    </row>
    <row r="319" spans="1:5" ht="15" customHeight="1" x14ac:dyDescent="0.2">
      <c r="A319" s="163" t="s">
        <v>458</v>
      </c>
      <c r="B319" s="146">
        <f t="shared" si="21"/>
        <v>283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459</v>
      </c>
      <c r="B320" s="146">
        <f t="shared" si="21"/>
        <v>0</v>
      </c>
      <c r="C320" s="146">
        <f t="shared" si="21"/>
        <v>0</v>
      </c>
      <c r="D320" s="146">
        <f>D298+D273+D251+D229+D204</f>
        <v>30000</v>
      </c>
      <c r="E320" s="164">
        <f t="shared" si="18"/>
        <v>30000</v>
      </c>
    </row>
    <row r="321" spans="1:5" s="153" customFormat="1" ht="15" customHeight="1" x14ac:dyDescent="0.25">
      <c r="A321" s="165" t="s">
        <v>327</v>
      </c>
      <c r="B321" s="166">
        <f>B320+B319+B318</f>
        <v>123094</v>
      </c>
      <c r="C321" s="166">
        <f>C320+C319+C318</f>
        <v>0</v>
      </c>
      <c r="D321" s="166">
        <f>D320+D319+D318</f>
        <v>30000</v>
      </c>
      <c r="E321" s="167">
        <f t="shared" si="18"/>
        <v>30000</v>
      </c>
    </row>
    <row r="322" spans="1:5" s="153" customFormat="1" ht="15" customHeight="1" x14ac:dyDescent="0.25">
      <c r="A322" s="165" t="s">
        <v>460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476</v>
      </c>
      <c r="B323" s="181">
        <f>B321+B317+B312+B308+B322</f>
        <v>12073711</v>
      </c>
      <c r="C323" s="181">
        <f>C321+C317+C312+C308+C322</f>
        <v>12078272</v>
      </c>
      <c r="D323" s="174">
        <f>D321+D317+D312+D308+D322</f>
        <v>12079527</v>
      </c>
      <c r="E323" s="174">
        <f t="shared" si="18"/>
        <v>1255</v>
      </c>
    </row>
    <row r="324" spans="1:5" ht="15" customHeight="1" x14ac:dyDescent="0.25">
      <c r="A324" s="153" t="s">
        <v>477</v>
      </c>
      <c r="B324" s="192"/>
      <c r="C324" s="192"/>
      <c r="D324" s="192"/>
      <c r="E324" s="192"/>
    </row>
  </sheetData>
  <printOptions horizontalCentered="1"/>
  <pageMargins left="0.5" right="0.5" top="0.5" bottom="0.5" header="0.3" footer="0.3"/>
  <pageSetup scale="68" fitToHeight="0" orientation="portrait" r:id="rId1"/>
  <rowBreaks count="6" manualBreakCount="6">
    <brk id="69" max="16383" man="1"/>
    <brk id="138" max="16383" man="1"/>
    <brk id="207" max="16383" man="1"/>
    <brk id="276" max="16383" man="1"/>
    <brk id="325" max="16383" man="1"/>
    <brk id="326" max="16383" man="1"/>
  </rowBreaks>
  <colBreaks count="1" manualBreakCount="1">
    <brk id="4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pageSetUpPr fitToPage="1"/>
  </sheetPr>
  <dimension ref="A1:K65"/>
  <sheetViews>
    <sheetView showOutlineSymbols="0" zoomScaleNormal="100" workbookViewId="0">
      <pane xSplit="1" ySplit="6" topLeftCell="B43" activePane="bottomRight" state="frozen"/>
      <selection activeCell="D97" sqref="D97"/>
      <selection pane="topRight" activeCell="D97" sqref="D97"/>
      <selection pane="bottomLeft" activeCell="D97" sqref="D97"/>
      <selection pane="bottomRight" activeCell="D97" sqref="D97"/>
    </sheetView>
  </sheetViews>
  <sheetFormatPr defaultColWidth="12.42578125" defaultRowHeight="15" customHeight="1" x14ac:dyDescent="0.2"/>
  <cols>
    <col min="1" max="1" width="97" style="415" bestFit="1" customWidth="1"/>
    <col min="2" max="8" width="16.42578125" style="542" customWidth="1"/>
    <col min="9" max="16384" width="12.42578125" style="415"/>
  </cols>
  <sheetData>
    <row r="1" spans="1:11" s="412" customFormat="1" ht="20.100000000000001" customHeight="1" x14ac:dyDescent="0.25">
      <c r="A1" s="410" t="s">
        <v>237</v>
      </c>
      <c r="B1" s="522"/>
      <c r="C1" s="523" t="s">
        <v>2</v>
      </c>
      <c r="D1" s="524" t="str">
        <f>Revenue!B2</f>
        <v>Nunez Community College</v>
      </c>
      <c r="E1" s="524"/>
      <c r="F1" s="524"/>
      <c r="G1" s="524"/>
      <c r="H1" s="524"/>
      <c r="I1" s="411"/>
      <c r="K1" s="411"/>
    </row>
    <row r="2" spans="1:11" s="412" customFormat="1" ht="20.100000000000001" customHeight="1" x14ac:dyDescent="0.25">
      <c r="A2" s="410" t="s">
        <v>478</v>
      </c>
      <c r="B2" s="522"/>
      <c r="C2" s="522"/>
      <c r="D2" s="522"/>
      <c r="E2" s="522"/>
      <c r="F2" s="522"/>
      <c r="G2" s="522"/>
      <c r="H2" s="522"/>
      <c r="I2" s="411"/>
      <c r="J2" s="411"/>
      <c r="K2" s="411"/>
    </row>
    <row r="3" spans="1:11" s="412" customFormat="1" ht="20.100000000000001" customHeight="1" thickBot="1" x14ac:dyDescent="0.3">
      <c r="A3" s="413" t="s">
        <v>479</v>
      </c>
      <c r="B3" s="525"/>
      <c r="C3" s="525"/>
      <c r="D3" s="525"/>
      <c r="E3" s="525"/>
      <c r="F3" s="525"/>
      <c r="G3" s="525"/>
      <c r="H3" s="525"/>
      <c r="I3" s="411"/>
      <c r="J3" s="411"/>
      <c r="K3" s="411"/>
    </row>
    <row r="4" spans="1:11" ht="15" customHeight="1" thickTop="1" x14ac:dyDescent="0.25">
      <c r="A4" s="414"/>
      <c r="B4" s="526" t="s">
        <v>480</v>
      </c>
      <c r="C4" s="526" t="s">
        <v>481</v>
      </c>
      <c r="D4" s="527" t="s">
        <v>243</v>
      </c>
      <c r="E4" s="528" t="s">
        <v>480</v>
      </c>
      <c r="F4" s="529" t="s">
        <v>482</v>
      </c>
      <c r="G4" s="526" t="s">
        <v>481</v>
      </c>
      <c r="H4" s="530" t="s">
        <v>245</v>
      </c>
    </row>
    <row r="5" spans="1:11" ht="15" customHeight="1" x14ac:dyDescent="0.25">
      <c r="A5" s="416" t="s">
        <v>383</v>
      </c>
      <c r="B5" s="531" t="s">
        <v>482</v>
      </c>
      <c r="C5" s="531" t="s">
        <v>483</v>
      </c>
      <c r="D5" s="532" t="s">
        <v>448</v>
      </c>
      <c r="E5" s="533" t="s">
        <v>484</v>
      </c>
      <c r="F5" s="531" t="s">
        <v>485</v>
      </c>
      <c r="G5" s="531" t="s">
        <v>483</v>
      </c>
      <c r="H5" s="534" t="s">
        <v>449</v>
      </c>
    </row>
    <row r="6" spans="1:11" ht="15" customHeight="1" x14ac:dyDescent="0.25">
      <c r="A6" s="417" t="s">
        <v>486</v>
      </c>
      <c r="B6" s="535"/>
      <c r="C6" s="536"/>
      <c r="D6" s="537"/>
      <c r="E6" s="538"/>
      <c r="F6" s="535"/>
      <c r="G6" s="536"/>
      <c r="H6" s="539"/>
    </row>
    <row r="7" spans="1:11" ht="15" customHeight="1" x14ac:dyDescent="0.2">
      <c r="A7" s="418" t="s">
        <v>487</v>
      </c>
      <c r="B7" s="540">
        <v>5</v>
      </c>
      <c r="C7" s="540"/>
      <c r="D7" s="541">
        <v>5000</v>
      </c>
      <c r="E7" s="542">
        <v>4</v>
      </c>
      <c r="F7" s="540"/>
      <c r="G7" s="540"/>
      <c r="H7" s="543">
        <v>8000</v>
      </c>
    </row>
    <row r="8" spans="1:11" ht="15" customHeight="1" x14ac:dyDescent="0.2">
      <c r="A8" s="419" t="s">
        <v>488</v>
      </c>
      <c r="B8" s="521"/>
      <c r="C8" s="521"/>
      <c r="D8" s="544"/>
      <c r="E8" s="545"/>
      <c r="F8" s="521"/>
      <c r="G8" s="521"/>
      <c r="H8" s="546"/>
    </row>
    <row r="9" spans="1:11" ht="15" customHeight="1" x14ac:dyDescent="0.2">
      <c r="A9" s="420" t="s">
        <v>489</v>
      </c>
      <c r="B9" s="521"/>
      <c r="C9" s="521"/>
      <c r="D9" s="544"/>
      <c r="E9" s="545"/>
      <c r="F9" s="521"/>
      <c r="G9" s="521"/>
      <c r="H9" s="546"/>
    </row>
    <row r="10" spans="1:11" ht="15" customHeight="1" x14ac:dyDescent="0.2">
      <c r="A10" s="420" t="s">
        <v>490</v>
      </c>
      <c r="B10" s="521"/>
      <c r="C10" s="521"/>
      <c r="D10" s="544"/>
      <c r="E10" s="545"/>
      <c r="F10" s="521"/>
      <c r="G10" s="521"/>
      <c r="H10" s="546"/>
    </row>
    <row r="11" spans="1:11" ht="15" customHeight="1" x14ac:dyDescent="0.2">
      <c r="A11" s="420" t="s">
        <v>491</v>
      </c>
      <c r="B11" s="521"/>
      <c r="C11" s="521"/>
      <c r="D11" s="544"/>
      <c r="E11" s="545"/>
      <c r="F11" s="521"/>
      <c r="G11" s="521"/>
      <c r="H11" s="546"/>
    </row>
    <row r="12" spans="1:11" ht="15" customHeight="1" x14ac:dyDescent="0.2">
      <c r="A12" s="420" t="s">
        <v>492</v>
      </c>
      <c r="B12" s="521"/>
      <c r="C12" s="521"/>
      <c r="D12" s="544"/>
      <c r="E12" s="545"/>
      <c r="F12" s="521"/>
      <c r="G12" s="521"/>
      <c r="H12" s="546"/>
    </row>
    <row r="13" spans="1:11" ht="15" customHeight="1" x14ac:dyDescent="0.2">
      <c r="A13" s="420" t="s">
        <v>493</v>
      </c>
      <c r="B13" s="521"/>
      <c r="C13" s="521"/>
      <c r="D13" s="544"/>
      <c r="E13" s="545"/>
      <c r="F13" s="521"/>
      <c r="G13" s="521"/>
      <c r="H13" s="546"/>
    </row>
    <row r="14" spans="1:11" ht="15" customHeight="1" x14ac:dyDescent="0.2">
      <c r="A14" s="420" t="s">
        <v>494</v>
      </c>
      <c r="B14" s="521"/>
      <c r="C14" s="521"/>
      <c r="D14" s="544"/>
      <c r="E14" s="545"/>
      <c r="F14" s="521"/>
      <c r="G14" s="521"/>
      <c r="H14" s="546"/>
    </row>
    <row r="15" spans="1:11" ht="15" customHeight="1" x14ac:dyDescent="0.2">
      <c r="A15" s="420" t="s">
        <v>495</v>
      </c>
      <c r="B15" s="521"/>
      <c r="C15" s="521"/>
      <c r="D15" s="544"/>
      <c r="E15" s="545"/>
      <c r="F15" s="521"/>
      <c r="G15" s="521"/>
      <c r="H15" s="546"/>
    </row>
    <row r="16" spans="1:11" ht="15" customHeight="1" x14ac:dyDescent="0.2">
      <c r="A16" s="420" t="s">
        <v>496</v>
      </c>
      <c r="B16" s="521"/>
      <c r="C16" s="521"/>
      <c r="D16" s="544"/>
      <c r="E16" s="545"/>
      <c r="F16" s="521"/>
      <c r="G16" s="521"/>
      <c r="H16" s="546"/>
    </row>
    <row r="17" spans="1:8" ht="15" customHeight="1" x14ac:dyDescent="0.2">
      <c r="A17" s="420" t="s">
        <v>497</v>
      </c>
      <c r="B17" s="521"/>
      <c r="C17" s="521"/>
      <c r="D17" s="544"/>
      <c r="E17" s="545"/>
      <c r="F17" s="521"/>
      <c r="G17" s="521"/>
      <c r="H17" s="546"/>
    </row>
    <row r="18" spans="1:8" ht="15" customHeight="1" x14ac:dyDescent="0.2">
      <c r="A18" s="420" t="s">
        <v>498</v>
      </c>
      <c r="B18" s="521"/>
      <c r="C18" s="521"/>
      <c r="D18" s="544"/>
      <c r="E18" s="545"/>
      <c r="F18" s="521"/>
      <c r="G18" s="521"/>
      <c r="H18" s="546"/>
    </row>
    <row r="19" spans="1:8" ht="15" customHeight="1" x14ac:dyDescent="0.2">
      <c r="A19" s="420" t="s">
        <v>499</v>
      </c>
      <c r="B19" s="521"/>
      <c r="C19" s="521"/>
      <c r="D19" s="544"/>
      <c r="E19" s="545"/>
      <c r="F19" s="521"/>
      <c r="G19" s="521"/>
      <c r="H19" s="546"/>
    </row>
    <row r="20" spans="1:8" ht="15" customHeight="1" x14ac:dyDescent="0.2">
      <c r="A20" s="420" t="s">
        <v>500</v>
      </c>
      <c r="B20" s="521"/>
      <c r="C20" s="521"/>
      <c r="D20" s="544"/>
      <c r="E20" s="545"/>
      <c r="F20" s="521"/>
      <c r="G20" s="521"/>
      <c r="H20" s="546"/>
    </row>
    <row r="21" spans="1:8" ht="15" customHeight="1" x14ac:dyDescent="0.2">
      <c r="A21" s="420" t="s">
        <v>501</v>
      </c>
      <c r="B21" s="521"/>
      <c r="C21" s="521"/>
      <c r="D21" s="544"/>
      <c r="E21" s="545"/>
      <c r="F21" s="521"/>
      <c r="G21" s="521"/>
      <c r="H21" s="546"/>
    </row>
    <row r="22" spans="1:8" ht="15" customHeight="1" x14ac:dyDescent="0.2">
      <c r="A22" s="420" t="s">
        <v>502</v>
      </c>
      <c r="B22" s="521"/>
      <c r="C22" s="521"/>
      <c r="D22" s="544"/>
      <c r="E22" s="545"/>
      <c r="F22" s="521"/>
      <c r="G22" s="521"/>
      <c r="H22" s="546"/>
    </row>
    <row r="23" spans="1:8" ht="15" customHeight="1" x14ac:dyDescent="0.2">
      <c r="A23" s="420" t="s">
        <v>503</v>
      </c>
      <c r="B23" s="521">
        <v>9</v>
      </c>
      <c r="C23" s="521"/>
      <c r="D23" s="544">
        <v>14174</v>
      </c>
      <c r="E23" s="545">
        <v>4</v>
      </c>
      <c r="F23" s="521"/>
      <c r="G23" s="521"/>
      <c r="H23" s="546">
        <v>17000</v>
      </c>
    </row>
    <row r="24" spans="1:8" ht="15" customHeight="1" x14ac:dyDescent="0.2">
      <c r="A24" s="420" t="s">
        <v>504</v>
      </c>
      <c r="B24" s="521"/>
      <c r="C24" s="521"/>
      <c r="D24" s="544"/>
      <c r="E24" s="545"/>
      <c r="F24" s="521"/>
      <c r="G24" s="521"/>
      <c r="H24" s="546"/>
    </row>
    <row r="25" spans="1:8" ht="15" customHeight="1" x14ac:dyDescent="0.2">
      <c r="A25" s="420" t="s">
        <v>505</v>
      </c>
      <c r="B25" s="521"/>
      <c r="C25" s="521"/>
      <c r="D25" s="544"/>
      <c r="E25" s="545"/>
      <c r="F25" s="521"/>
      <c r="G25" s="521"/>
      <c r="H25" s="546"/>
    </row>
    <row r="26" spans="1:8" ht="15" customHeight="1" x14ac:dyDescent="0.2">
      <c r="A26" s="420" t="s">
        <v>506</v>
      </c>
      <c r="B26" s="521"/>
      <c r="C26" s="521"/>
      <c r="D26" s="544"/>
      <c r="E26" s="545"/>
      <c r="F26" s="521"/>
      <c r="G26" s="521"/>
      <c r="H26" s="546"/>
    </row>
    <row r="27" spans="1:8" ht="15" customHeight="1" x14ac:dyDescent="0.2">
      <c r="A27" s="520" t="s">
        <v>507</v>
      </c>
      <c r="B27" s="547">
        <f>SUM(B28:B39)</f>
        <v>29</v>
      </c>
      <c r="C27" s="547">
        <f>SUM(C28:C39)</f>
        <v>1082</v>
      </c>
      <c r="D27" s="548">
        <f>SUM(D28:D39)</f>
        <v>22050</v>
      </c>
      <c r="E27" s="547">
        <v>25</v>
      </c>
      <c r="F27" s="547">
        <f>SUM(F28:F39)</f>
        <v>0</v>
      </c>
      <c r="G27" s="547">
        <f>SUM(G28:G39)</f>
        <v>0</v>
      </c>
      <c r="H27" s="549">
        <f>SUM(H28:H39)</f>
        <v>64708</v>
      </c>
    </row>
    <row r="28" spans="1:8" ht="15" customHeight="1" x14ac:dyDescent="0.2">
      <c r="A28" s="420" t="s">
        <v>508</v>
      </c>
      <c r="B28" s="521">
        <v>3</v>
      </c>
      <c r="C28" s="521"/>
      <c r="D28" s="544">
        <v>1500</v>
      </c>
      <c r="E28" s="545">
        <v>3</v>
      </c>
      <c r="F28" s="521"/>
      <c r="G28" s="521"/>
      <c r="H28" s="546">
        <v>1500</v>
      </c>
    </row>
    <row r="29" spans="1:8" ht="15" customHeight="1" x14ac:dyDescent="0.2">
      <c r="A29" s="420" t="s">
        <v>509</v>
      </c>
      <c r="B29" s="521">
        <v>2</v>
      </c>
      <c r="C29" s="521"/>
      <c r="D29" s="544">
        <v>6186</v>
      </c>
      <c r="E29" s="545">
        <v>3</v>
      </c>
      <c r="F29" s="521"/>
      <c r="G29" s="521"/>
      <c r="H29" s="546">
        <v>1500</v>
      </c>
    </row>
    <row r="30" spans="1:8" ht="15" customHeight="1" x14ac:dyDescent="0.2">
      <c r="A30" s="420" t="s">
        <v>510</v>
      </c>
      <c r="B30" s="521">
        <v>14</v>
      </c>
      <c r="C30" s="521"/>
      <c r="D30" s="544">
        <v>7000</v>
      </c>
      <c r="E30" s="545">
        <v>16</v>
      </c>
      <c r="F30" s="521"/>
      <c r="G30" s="521"/>
      <c r="H30" s="546">
        <v>10000</v>
      </c>
    </row>
    <row r="31" spans="1:8" ht="15" customHeight="1" x14ac:dyDescent="0.2">
      <c r="A31" s="420" t="s">
        <v>511</v>
      </c>
      <c r="B31" s="521">
        <v>1</v>
      </c>
      <c r="C31" s="521"/>
      <c r="D31" s="544">
        <v>700</v>
      </c>
      <c r="E31" s="545">
        <v>6</v>
      </c>
      <c r="F31" s="521"/>
      <c r="G31" s="521"/>
      <c r="H31" s="546">
        <v>4200</v>
      </c>
    </row>
    <row r="32" spans="1:8" ht="15" customHeight="1" x14ac:dyDescent="0.2">
      <c r="A32" s="420" t="s">
        <v>512</v>
      </c>
      <c r="B32" s="521">
        <v>1</v>
      </c>
      <c r="C32" s="521"/>
      <c r="D32" s="544">
        <v>500</v>
      </c>
      <c r="E32" s="545">
        <v>5</v>
      </c>
      <c r="F32" s="521"/>
      <c r="G32" s="521"/>
      <c r="H32" s="546">
        <v>5000</v>
      </c>
    </row>
    <row r="33" spans="1:9" ht="15" customHeight="1" x14ac:dyDescent="0.2">
      <c r="A33" s="420" t="s">
        <v>513</v>
      </c>
      <c r="B33" s="521"/>
      <c r="C33" s="521"/>
      <c r="D33" s="544"/>
      <c r="E33" s="545">
        <v>2</v>
      </c>
      <c r="F33" s="521"/>
      <c r="G33" s="521"/>
      <c r="H33" s="546">
        <v>1000</v>
      </c>
    </row>
    <row r="34" spans="1:9" ht="15" customHeight="1" x14ac:dyDescent="0.2">
      <c r="A34" s="420" t="s">
        <v>514</v>
      </c>
      <c r="B34" s="521"/>
      <c r="C34" s="521"/>
      <c r="D34" s="544"/>
      <c r="E34" s="545">
        <v>2</v>
      </c>
      <c r="F34" s="521"/>
      <c r="G34" s="521"/>
      <c r="H34" s="546">
        <v>1000</v>
      </c>
    </row>
    <row r="35" spans="1:9" ht="15" customHeight="1" x14ac:dyDescent="0.2">
      <c r="A35" s="420" t="s">
        <v>515</v>
      </c>
      <c r="B35" s="521"/>
      <c r="C35" s="521"/>
      <c r="D35" s="544"/>
      <c r="E35" s="545">
        <v>2</v>
      </c>
      <c r="F35" s="521"/>
      <c r="G35" s="521"/>
      <c r="H35" s="546">
        <v>1000</v>
      </c>
    </row>
    <row r="36" spans="1:9" ht="15" customHeight="1" x14ac:dyDescent="0.2">
      <c r="A36" s="420" t="s">
        <v>516</v>
      </c>
      <c r="B36" s="521">
        <v>2</v>
      </c>
      <c r="C36" s="521"/>
      <c r="D36" s="544">
        <v>2000</v>
      </c>
      <c r="E36" s="545">
        <v>2</v>
      </c>
      <c r="F36" s="521"/>
      <c r="G36" s="521"/>
      <c r="H36" s="546">
        <v>4000</v>
      </c>
    </row>
    <row r="37" spans="1:9" ht="15" customHeight="1" x14ac:dyDescent="0.2">
      <c r="A37" s="420" t="s">
        <v>517</v>
      </c>
      <c r="B37" s="521">
        <v>4</v>
      </c>
      <c r="C37" s="521"/>
      <c r="D37" s="544">
        <v>2000</v>
      </c>
      <c r="E37" s="545">
        <v>14</v>
      </c>
      <c r="F37" s="521"/>
      <c r="G37" s="521"/>
      <c r="H37" s="546">
        <v>7000</v>
      </c>
    </row>
    <row r="38" spans="1:9" ht="15" customHeight="1" x14ac:dyDescent="0.2">
      <c r="A38" s="420" t="s">
        <v>518</v>
      </c>
      <c r="B38" s="521"/>
      <c r="C38" s="521"/>
      <c r="D38" s="544"/>
      <c r="E38" s="545">
        <v>6</v>
      </c>
      <c r="F38" s="521"/>
      <c r="G38" s="521"/>
      <c r="H38" s="546">
        <v>3000</v>
      </c>
    </row>
    <row r="39" spans="1:9" ht="15" customHeight="1" x14ac:dyDescent="0.2">
      <c r="A39" s="420" t="s">
        <v>519</v>
      </c>
      <c r="B39" s="521">
        <f>'BOR-5A'!B7</f>
        <v>2</v>
      </c>
      <c r="C39" s="521">
        <f>'BOR-5A'!C7</f>
        <v>1082</v>
      </c>
      <c r="D39" s="544">
        <f>'BOR-5A'!D7</f>
        <v>2164</v>
      </c>
      <c r="E39" s="521">
        <f>'BOR-5A'!E7</f>
        <v>26</v>
      </c>
      <c r="F39" s="521"/>
      <c r="G39" s="521">
        <f>'BOR-5A'!G7</f>
        <v>0</v>
      </c>
      <c r="H39" s="546">
        <f>'BOR-5A'!H7</f>
        <v>25508</v>
      </c>
    </row>
    <row r="40" spans="1:9" ht="15" customHeight="1" x14ac:dyDescent="0.25">
      <c r="A40" s="421" t="s">
        <v>520</v>
      </c>
      <c r="B40" s="550">
        <f>SUM(B7:B27)</f>
        <v>43</v>
      </c>
      <c r="C40" s="550">
        <f t="shared" ref="C40:H40" si="0">SUM(C7:C27)</f>
        <v>1082</v>
      </c>
      <c r="D40" s="550">
        <f t="shared" si="0"/>
        <v>41224</v>
      </c>
      <c r="E40" s="550">
        <f>SUM(E7:E27)</f>
        <v>33</v>
      </c>
      <c r="F40" s="550">
        <f t="shared" si="0"/>
        <v>0</v>
      </c>
      <c r="G40" s="550">
        <f t="shared" si="0"/>
        <v>0</v>
      </c>
      <c r="H40" s="550">
        <f t="shared" si="0"/>
        <v>89708</v>
      </c>
    </row>
    <row r="41" spans="1:9" ht="15" customHeight="1" x14ac:dyDescent="0.25">
      <c r="A41" s="422"/>
      <c r="B41" s="545"/>
      <c r="C41" s="545"/>
      <c r="D41" s="545"/>
      <c r="E41" s="545"/>
      <c r="F41" s="545"/>
      <c r="G41" s="545"/>
      <c r="H41" s="545"/>
    </row>
    <row r="42" spans="1:9" ht="15" customHeight="1" x14ac:dyDescent="0.25">
      <c r="A42" s="424" t="s">
        <v>521</v>
      </c>
      <c r="B42" s="540"/>
      <c r="C42" s="540"/>
      <c r="D42" s="541"/>
      <c r="F42" s="540"/>
      <c r="G42" s="540"/>
      <c r="H42" s="551"/>
      <c r="I42" s="418"/>
    </row>
    <row r="43" spans="1:9" ht="15" customHeight="1" x14ac:dyDescent="0.25">
      <c r="A43" s="425" t="s">
        <v>522</v>
      </c>
      <c r="B43" s="552"/>
      <c r="C43" s="552"/>
      <c r="D43" s="553"/>
      <c r="E43" s="554"/>
      <c r="F43" s="552"/>
      <c r="G43" s="552"/>
      <c r="H43" s="552"/>
      <c r="I43" s="418"/>
    </row>
    <row r="44" spans="1:9" ht="15" customHeight="1" x14ac:dyDescent="0.25">
      <c r="A44" s="426" t="s">
        <v>523</v>
      </c>
      <c r="B44" s="521"/>
      <c r="C44" s="521"/>
      <c r="D44" s="544"/>
      <c r="E44" s="545"/>
      <c r="F44" s="521"/>
      <c r="G44" s="521"/>
      <c r="H44" s="555"/>
      <c r="I44" s="418"/>
    </row>
    <row r="45" spans="1:9" ht="15" customHeight="1" x14ac:dyDescent="0.2">
      <c r="A45" s="418" t="s">
        <v>524</v>
      </c>
      <c r="B45" s="540"/>
      <c r="C45" s="540"/>
      <c r="D45" s="541"/>
      <c r="F45" s="540"/>
      <c r="G45" s="540"/>
      <c r="H45" s="551"/>
      <c r="I45" s="418"/>
    </row>
    <row r="46" spans="1:9" ht="15" customHeight="1" x14ac:dyDescent="0.2">
      <c r="A46" s="427" t="s">
        <v>525</v>
      </c>
      <c r="B46" s="521"/>
      <c r="C46" s="521"/>
      <c r="D46" s="544"/>
      <c r="E46" s="545">
        <v>2</v>
      </c>
      <c r="F46" s="521"/>
      <c r="G46" s="521"/>
      <c r="H46" s="555">
        <v>2000</v>
      </c>
      <c r="I46" s="418"/>
    </row>
    <row r="47" spans="1:9" ht="15" customHeight="1" x14ac:dyDescent="0.2">
      <c r="A47" s="427" t="s">
        <v>526</v>
      </c>
      <c r="B47" s="521"/>
      <c r="C47" s="521"/>
      <c r="D47" s="544"/>
      <c r="E47" s="545"/>
      <c r="F47" s="521"/>
      <c r="G47" s="521"/>
      <c r="H47" s="555"/>
      <c r="I47" s="418"/>
    </row>
    <row r="48" spans="1:9" ht="15" customHeight="1" x14ac:dyDescent="0.2">
      <c r="A48" s="420" t="s">
        <v>527</v>
      </c>
      <c r="B48" s="521"/>
      <c r="C48" s="521"/>
      <c r="D48" s="544"/>
      <c r="E48" s="545"/>
      <c r="F48" s="521"/>
      <c r="G48" s="521"/>
      <c r="H48" s="555"/>
      <c r="I48" s="418"/>
    </row>
    <row r="49" spans="1:9" ht="15" customHeight="1" x14ac:dyDescent="0.2">
      <c r="A49" s="427" t="s">
        <v>528</v>
      </c>
      <c r="B49" s="521"/>
      <c r="C49" s="521"/>
      <c r="D49" s="544"/>
      <c r="E49" s="545"/>
      <c r="F49" s="521"/>
      <c r="G49" s="521"/>
      <c r="H49" s="555"/>
      <c r="I49" s="418"/>
    </row>
    <row r="50" spans="1:9" ht="15" customHeight="1" x14ac:dyDescent="0.2">
      <c r="A50" s="427" t="s">
        <v>529</v>
      </c>
      <c r="B50" s="521">
        <v>13</v>
      </c>
      <c r="C50" s="521"/>
      <c r="D50" s="544">
        <v>5419</v>
      </c>
      <c r="E50" s="545">
        <v>14</v>
      </c>
      <c r="F50" s="521"/>
      <c r="G50" s="521"/>
      <c r="H50" s="555">
        <v>6000</v>
      </c>
      <c r="I50" s="418"/>
    </row>
    <row r="51" spans="1:9" ht="15" customHeight="1" x14ac:dyDescent="0.2">
      <c r="A51" s="427" t="s">
        <v>530</v>
      </c>
      <c r="B51" s="521">
        <v>7</v>
      </c>
      <c r="C51" s="521"/>
      <c r="D51" s="544">
        <v>10106</v>
      </c>
      <c r="E51" s="545">
        <v>7</v>
      </c>
      <c r="F51" s="521"/>
      <c r="G51" s="521"/>
      <c r="H51" s="555"/>
      <c r="I51" s="418"/>
    </row>
    <row r="52" spans="1:9" ht="15" customHeight="1" x14ac:dyDescent="0.2">
      <c r="A52" s="427" t="s">
        <v>531</v>
      </c>
      <c r="B52" s="521"/>
      <c r="C52" s="521"/>
      <c r="D52" s="544"/>
      <c r="E52" s="545">
        <v>2</v>
      </c>
      <c r="F52" s="521"/>
      <c r="G52" s="521"/>
      <c r="H52" s="555">
        <v>1000</v>
      </c>
      <c r="I52" s="418"/>
    </row>
    <row r="53" spans="1:9" ht="15" customHeight="1" x14ac:dyDescent="0.2">
      <c r="A53" s="427" t="s">
        <v>532</v>
      </c>
      <c r="B53" s="521">
        <v>11</v>
      </c>
      <c r="C53" s="521"/>
      <c r="D53" s="544">
        <v>25709</v>
      </c>
      <c r="E53" s="545">
        <f>14+19</f>
        <v>33</v>
      </c>
      <c r="F53" s="521"/>
      <c r="G53" s="521"/>
      <c r="H53" s="555">
        <f>20000+45000</f>
        <v>65000</v>
      </c>
      <c r="I53" s="418"/>
    </row>
    <row r="54" spans="1:9" ht="15" customHeight="1" x14ac:dyDescent="0.2">
      <c r="A54" s="427" t="s">
        <v>533</v>
      </c>
      <c r="B54" s="521">
        <v>1798</v>
      </c>
      <c r="C54" s="521"/>
      <c r="D54" s="544">
        <v>1202613</v>
      </c>
      <c r="E54" s="545">
        <v>626</v>
      </c>
      <c r="F54" s="521"/>
      <c r="G54" s="521"/>
      <c r="H54" s="555">
        <v>419092</v>
      </c>
      <c r="I54" s="418"/>
    </row>
    <row r="55" spans="1:9" ht="15" customHeight="1" x14ac:dyDescent="0.25">
      <c r="A55" s="428" t="s">
        <v>534</v>
      </c>
      <c r="B55" s="521"/>
      <c r="C55" s="521"/>
      <c r="D55" s="544"/>
      <c r="E55" s="545"/>
      <c r="F55" s="521"/>
      <c r="G55" s="521"/>
      <c r="H55" s="555"/>
      <c r="I55" s="418"/>
    </row>
    <row r="56" spans="1:9" ht="15" customHeight="1" x14ac:dyDescent="0.2">
      <c r="A56" s="429" t="s">
        <v>535</v>
      </c>
      <c r="B56" s="540">
        <v>3</v>
      </c>
      <c r="C56" s="540"/>
      <c r="D56" s="541">
        <v>2501</v>
      </c>
      <c r="E56" s="542">
        <v>4</v>
      </c>
      <c r="F56" s="540"/>
      <c r="G56" s="540"/>
      <c r="H56" s="551">
        <v>3000</v>
      </c>
      <c r="I56" s="418"/>
    </row>
    <row r="57" spans="1:9" ht="15" customHeight="1" x14ac:dyDescent="0.2">
      <c r="A57" s="427" t="s">
        <v>536</v>
      </c>
      <c r="B57" s="521">
        <v>6</v>
      </c>
      <c r="C57" s="521"/>
      <c r="D57" s="544">
        <v>6828</v>
      </c>
      <c r="E57" s="545">
        <v>7</v>
      </c>
      <c r="F57" s="521"/>
      <c r="G57" s="521"/>
      <c r="H57" s="555">
        <v>8000</v>
      </c>
      <c r="I57" s="418"/>
    </row>
    <row r="58" spans="1:9" ht="15" customHeight="1" x14ac:dyDescent="0.2">
      <c r="A58" s="427" t="s">
        <v>537</v>
      </c>
      <c r="B58" s="521"/>
      <c r="C58" s="521"/>
      <c r="D58" s="544"/>
      <c r="E58" s="545"/>
      <c r="F58" s="521"/>
      <c r="G58" s="521"/>
      <c r="H58" s="555"/>
      <c r="I58" s="418"/>
    </row>
    <row r="59" spans="1:9" ht="15" customHeight="1" x14ac:dyDescent="0.25">
      <c r="A59" s="428" t="s">
        <v>538</v>
      </c>
      <c r="B59" s="521"/>
      <c r="C59" s="521"/>
      <c r="D59" s="544"/>
      <c r="E59" s="545"/>
      <c r="F59" s="521"/>
      <c r="G59" s="521"/>
      <c r="H59" s="555"/>
      <c r="I59" s="418"/>
    </row>
    <row r="60" spans="1:9" ht="15" customHeight="1" x14ac:dyDescent="0.2">
      <c r="A60" s="429" t="s">
        <v>539</v>
      </c>
      <c r="B60" s="540"/>
      <c r="C60" s="540"/>
      <c r="D60" s="541"/>
      <c r="F60" s="540"/>
      <c r="G60" s="540"/>
      <c r="H60" s="551"/>
      <c r="I60" s="418"/>
    </row>
    <row r="61" spans="1:9" ht="15" customHeight="1" x14ac:dyDescent="0.2">
      <c r="A61" s="427" t="s">
        <v>540</v>
      </c>
      <c r="B61" s="521"/>
      <c r="C61" s="521"/>
      <c r="D61" s="544"/>
      <c r="E61" s="545"/>
      <c r="F61" s="521"/>
      <c r="G61" s="521"/>
      <c r="H61" s="555"/>
      <c r="I61" s="418"/>
    </row>
    <row r="62" spans="1:9" ht="15" customHeight="1" x14ac:dyDescent="0.2">
      <c r="A62" s="427" t="s">
        <v>541</v>
      </c>
      <c r="B62" s="521"/>
      <c r="C62" s="521"/>
      <c r="D62" s="544"/>
      <c r="E62" s="545"/>
      <c r="F62" s="521"/>
      <c r="G62" s="521"/>
      <c r="H62" s="555"/>
      <c r="I62" s="418"/>
    </row>
    <row r="63" spans="1:9" ht="15" customHeight="1" x14ac:dyDescent="0.25">
      <c r="A63" s="426" t="s">
        <v>542</v>
      </c>
      <c r="B63" s="521">
        <f>SUM(B45:B62)+B43</f>
        <v>1838</v>
      </c>
      <c r="C63" s="521">
        <f>IFERROR(D63/B63,)</f>
        <v>681.81501632208926</v>
      </c>
      <c r="D63" s="556">
        <f>SUM(D45:D62)+D43</f>
        <v>1253176</v>
      </c>
      <c r="E63" s="545">
        <f>SUM(E45:E62)+E43</f>
        <v>695</v>
      </c>
      <c r="F63" s="521">
        <f>SUM(F45:F62)+F43</f>
        <v>0</v>
      </c>
      <c r="G63" s="521">
        <f>IFERROR(H63/(F63+E63),)</f>
        <v>725.3122302158273</v>
      </c>
      <c r="H63" s="555">
        <f>SUM(H45:H62)+H43</f>
        <v>504092</v>
      </c>
      <c r="I63" s="418" t="s">
        <v>33</v>
      </c>
    </row>
    <row r="64" spans="1:9" ht="15" customHeight="1" x14ac:dyDescent="0.25">
      <c r="A64" s="426" t="s">
        <v>543</v>
      </c>
      <c r="B64" s="521">
        <f>B63+B40</f>
        <v>1881</v>
      </c>
      <c r="C64" s="521">
        <f>IFERROR(D64/B64,)</f>
        <v>688.14460393407762</v>
      </c>
      <c r="D64" s="557">
        <f>D63+D40</f>
        <v>1294400</v>
      </c>
      <c r="E64" s="545">
        <f>E63+E40</f>
        <v>728</v>
      </c>
      <c r="F64" s="521">
        <f>F63+F40</f>
        <v>0</v>
      </c>
      <c r="G64" s="521">
        <f>IFERROR(H64/(F64+E64),)</f>
        <v>815.65934065934061</v>
      </c>
      <c r="H64" s="558">
        <f>H63+H40</f>
        <v>593800</v>
      </c>
      <c r="I64" s="418" t="s">
        <v>383</v>
      </c>
    </row>
    <row r="65" spans="1:8" ht="15" customHeight="1" x14ac:dyDescent="0.2">
      <c r="A65" s="423"/>
      <c r="B65" s="545"/>
      <c r="C65" s="545"/>
      <c r="D65" s="545"/>
      <c r="E65" s="545"/>
      <c r="F65" s="545"/>
      <c r="G65" s="545"/>
      <c r="H65" s="545"/>
    </row>
  </sheetData>
  <printOptions horizontalCentered="1"/>
  <pageMargins left="0.5" right="0.5" top="0.5" bottom="0.5" header="0.3" footer="0.3"/>
  <pageSetup scale="51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activeCell="D97" sqref="D97"/>
      <selection pane="bottomLeft" activeCell="D97" sqref="D97"/>
    </sheetView>
  </sheetViews>
  <sheetFormatPr defaultColWidth="9.140625" defaultRowHeight="15" x14ac:dyDescent="0.2"/>
  <cols>
    <col min="1" max="1" width="38.7109375" style="437" customWidth="1"/>
    <col min="2" max="2" width="13.5703125" style="437" customWidth="1"/>
    <col min="3" max="3" width="19.5703125" style="437" customWidth="1"/>
    <col min="4" max="4" width="17.28515625" style="437" customWidth="1"/>
    <col min="5" max="5" width="14.140625" style="437" customWidth="1"/>
    <col min="6" max="6" width="15.140625" style="437" customWidth="1"/>
    <col min="7" max="7" width="18.140625" style="437" customWidth="1"/>
    <col min="8" max="8" width="16.28515625" style="437" customWidth="1"/>
    <col min="9" max="16384" width="9.140625" style="437"/>
  </cols>
  <sheetData>
    <row r="1" spans="1:8" s="434" customFormat="1" ht="20.25" customHeight="1" x14ac:dyDescent="0.45">
      <c r="A1" s="430" t="s">
        <v>237</v>
      </c>
      <c r="B1" s="431"/>
      <c r="C1" s="559" t="s">
        <v>2</v>
      </c>
      <c r="D1" s="432" t="str">
        <f>Revenue!B2</f>
        <v>Nunez Community College</v>
      </c>
      <c r="E1" s="432"/>
      <c r="F1" s="433"/>
      <c r="G1" s="432"/>
      <c r="H1" s="433"/>
    </row>
    <row r="2" spans="1:8" s="434" customFormat="1" ht="21" customHeight="1" x14ac:dyDescent="0.45">
      <c r="A2" s="430" t="s">
        <v>544</v>
      </c>
      <c r="B2" s="431"/>
      <c r="C2" s="431"/>
      <c r="D2" s="431"/>
      <c r="E2" s="431"/>
      <c r="F2" s="431"/>
      <c r="G2" s="431"/>
      <c r="H2" s="431"/>
    </row>
    <row r="3" spans="1:8" s="434" customFormat="1" ht="21" customHeight="1" x14ac:dyDescent="0.45">
      <c r="A3" s="430"/>
      <c r="B3" s="431"/>
      <c r="C3" s="431"/>
      <c r="D3" s="431"/>
      <c r="E3" s="431"/>
      <c r="F3" s="431"/>
      <c r="G3" s="431"/>
      <c r="H3" s="431"/>
    </row>
    <row r="4" spans="1:8" ht="21" customHeight="1" thickBot="1" x14ac:dyDescent="0.3">
      <c r="A4" s="435" t="s">
        <v>545</v>
      </c>
      <c r="B4" s="436"/>
      <c r="C4" s="436"/>
      <c r="D4" s="436"/>
      <c r="E4" s="436"/>
      <c r="F4" s="436"/>
      <c r="G4" s="436"/>
      <c r="H4" s="436"/>
    </row>
    <row r="5" spans="1:8" ht="21" customHeight="1" thickTop="1" x14ac:dyDescent="0.25">
      <c r="A5" s="438"/>
      <c r="B5" s="439" t="s">
        <v>480</v>
      </c>
      <c r="C5" s="439" t="s">
        <v>481</v>
      </c>
      <c r="D5" s="440" t="s">
        <v>243</v>
      </c>
      <c r="E5" s="441" t="s">
        <v>480</v>
      </c>
      <c r="F5" s="442" t="s">
        <v>482</v>
      </c>
      <c r="G5" s="439" t="s">
        <v>481</v>
      </c>
      <c r="H5" s="443" t="s">
        <v>245</v>
      </c>
    </row>
    <row r="6" spans="1:8" ht="15.75" x14ac:dyDescent="0.25">
      <c r="A6" s="444" t="s">
        <v>546</v>
      </c>
      <c r="B6" s="445" t="s">
        <v>482</v>
      </c>
      <c r="C6" s="446" t="s">
        <v>483</v>
      </c>
      <c r="D6" s="447" t="s">
        <v>448</v>
      </c>
      <c r="E6" s="448" t="s">
        <v>484</v>
      </c>
      <c r="F6" s="446" t="s">
        <v>485</v>
      </c>
      <c r="G6" s="446" t="s">
        <v>483</v>
      </c>
      <c r="H6" s="502" t="s">
        <v>449</v>
      </c>
    </row>
    <row r="7" spans="1:8" x14ac:dyDescent="0.2">
      <c r="A7" s="449" t="s">
        <v>519</v>
      </c>
      <c r="B7" s="450">
        <v>2</v>
      </c>
      <c r="C7" s="453">
        <f>D7/B7</f>
        <v>1082</v>
      </c>
      <c r="D7" s="451">
        <v>2164</v>
      </c>
      <c r="E7" s="452">
        <v>26</v>
      </c>
      <c r="F7" s="450"/>
      <c r="G7" s="453"/>
      <c r="H7" s="453">
        <v>25508</v>
      </c>
    </row>
    <row r="8" spans="1:8" x14ac:dyDescent="0.2">
      <c r="A8" s="449"/>
      <c r="B8" s="450"/>
      <c r="C8" s="449"/>
      <c r="D8" s="451"/>
      <c r="E8" s="452"/>
      <c r="F8" s="450"/>
      <c r="G8" s="453"/>
      <c r="H8" s="453"/>
    </row>
    <row r="9" spans="1:8" x14ac:dyDescent="0.2">
      <c r="A9" s="449"/>
      <c r="B9" s="450"/>
      <c r="C9" s="449"/>
      <c r="D9" s="451"/>
      <c r="E9" s="452"/>
      <c r="F9" s="450"/>
      <c r="G9" s="453"/>
      <c r="H9" s="453"/>
    </row>
    <row r="10" spans="1:8" x14ac:dyDescent="0.2">
      <c r="A10" s="449"/>
      <c r="B10" s="450"/>
      <c r="C10" s="449"/>
      <c r="D10" s="451"/>
      <c r="E10" s="452"/>
      <c r="F10" s="450"/>
      <c r="G10" s="453"/>
      <c r="H10" s="453"/>
    </row>
    <row r="11" spans="1:8" x14ac:dyDescent="0.2">
      <c r="A11" s="449"/>
      <c r="B11" s="450"/>
      <c r="C11" s="449"/>
      <c r="D11" s="451"/>
      <c r="E11" s="452"/>
      <c r="F11" s="450"/>
      <c r="G11" s="453"/>
      <c r="H11" s="453"/>
    </row>
    <row r="12" spans="1:8" x14ac:dyDescent="0.2">
      <c r="A12" s="449"/>
      <c r="B12" s="450"/>
      <c r="C12" s="449"/>
      <c r="D12" s="451"/>
      <c r="E12" s="452"/>
      <c r="F12" s="450"/>
      <c r="G12" s="453"/>
      <c r="H12" s="453"/>
    </row>
    <row r="14" spans="1:8" x14ac:dyDescent="0.2">
      <c r="A14" s="449"/>
      <c r="B14" s="450"/>
      <c r="C14" s="449"/>
      <c r="D14" s="451"/>
      <c r="E14" s="452"/>
      <c r="F14" s="450"/>
      <c r="G14" s="453"/>
      <c r="H14" s="453"/>
    </row>
    <row r="15" spans="1:8" x14ac:dyDescent="0.2">
      <c r="A15" s="449"/>
      <c r="B15" s="450"/>
      <c r="C15" s="449"/>
      <c r="D15" s="451"/>
      <c r="E15" s="452"/>
      <c r="F15" s="450"/>
      <c r="G15" s="453"/>
      <c r="H15" s="453"/>
    </row>
    <row r="16" spans="1:8" x14ac:dyDescent="0.2">
      <c r="A16" s="449"/>
      <c r="B16" s="450"/>
      <c r="C16" s="449"/>
      <c r="D16" s="451"/>
      <c r="E16" s="452"/>
      <c r="F16" s="450"/>
      <c r="G16" s="453"/>
      <c r="H16" s="453"/>
    </row>
    <row r="17" spans="1:8" x14ac:dyDescent="0.2">
      <c r="A17" s="449"/>
      <c r="B17" s="450"/>
      <c r="C17" s="449"/>
      <c r="D17" s="451"/>
      <c r="E17" s="452"/>
      <c r="F17" s="450"/>
      <c r="G17" s="453"/>
      <c r="H17" s="453"/>
    </row>
    <row r="18" spans="1:8" x14ac:dyDescent="0.2">
      <c r="A18" s="449"/>
      <c r="B18" s="450"/>
      <c r="C18" s="449"/>
      <c r="D18" s="451"/>
      <c r="E18" s="452"/>
      <c r="F18" s="450"/>
      <c r="G18" s="453"/>
      <c r="H18" s="453"/>
    </row>
    <row r="19" spans="1:8" x14ac:dyDescent="0.2">
      <c r="A19" s="449"/>
      <c r="B19" s="450"/>
      <c r="C19" s="449"/>
      <c r="D19" s="451"/>
      <c r="E19" s="452"/>
      <c r="F19" s="450"/>
      <c r="G19" s="453"/>
      <c r="H19" s="453"/>
    </row>
    <row r="20" spans="1:8" x14ac:dyDescent="0.2">
      <c r="A20" s="449"/>
      <c r="B20" s="450"/>
      <c r="C20" s="449"/>
      <c r="D20" s="451"/>
      <c r="E20" s="452"/>
      <c r="F20" s="450"/>
      <c r="G20" s="453"/>
      <c r="H20" s="453"/>
    </row>
    <row r="21" spans="1:8" x14ac:dyDescent="0.2">
      <c r="A21" s="449"/>
      <c r="B21" s="450"/>
      <c r="C21" s="449"/>
      <c r="D21" s="451"/>
      <c r="E21" s="452"/>
      <c r="F21" s="450"/>
      <c r="G21" s="453"/>
      <c r="H21" s="453"/>
    </row>
    <row r="22" spans="1:8" x14ac:dyDescent="0.2">
      <c r="A22" s="449"/>
      <c r="B22" s="450"/>
      <c r="C22" s="449"/>
      <c r="D22" s="451"/>
      <c r="E22" s="452"/>
      <c r="F22" s="450"/>
      <c r="G22" s="453"/>
      <c r="H22" s="453"/>
    </row>
    <row r="23" spans="1:8" x14ac:dyDescent="0.2">
      <c r="A23" s="449"/>
      <c r="B23" s="450"/>
      <c r="C23" s="449"/>
      <c r="D23" s="451"/>
      <c r="E23" s="452"/>
      <c r="F23" s="450"/>
      <c r="G23" s="453"/>
      <c r="H23" s="453"/>
    </row>
    <row r="24" spans="1:8" x14ac:dyDescent="0.2">
      <c r="A24" s="449"/>
      <c r="B24" s="450"/>
      <c r="C24" s="449"/>
      <c r="D24" s="451"/>
      <c r="E24" s="452"/>
      <c r="F24" s="450"/>
      <c r="G24" s="453"/>
      <c r="H24" s="453"/>
    </row>
    <row r="25" spans="1:8" x14ac:dyDescent="0.2">
      <c r="A25" s="449"/>
      <c r="B25" s="450"/>
      <c r="C25" s="449"/>
      <c r="D25" s="451"/>
      <c r="E25" s="452"/>
      <c r="F25" s="450"/>
      <c r="G25" s="453"/>
      <c r="H25" s="453"/>
    </row>
    <row r="26" spans="1:8" x14ac:dyDescent="0.2">
      <c r="A26" s="449"/>
      <c r="B26" s="450"/>
      <c r="C26" s="449"/>
      <c r="D26" s="451"/>
      <c r="E26" s="452"/>
      <c r="F26" s="450"/>
      <c r="G26" s="453"/>
      <c r="H26" s="453"/>
    </row>
    <row r="27" spans="1:8" x14ac:dyDescent="0.2">
      <c r="A27" s="449"/>
      <c r="B27" s="450"/>
      <c r="C27" s="449"/>
      <c r="D27" s="451"/>
      <c r="E27" s="452"/>
      <c r="F27" s="450"/>
      <c r="G27" s="453"/>
      <c r="H27" s="453"/>
    </row>
    <row r="28" spans="1:8" x14ac:dyDescent="0.2">
      <c r="A28" s="449"/>
      <c r="B28" s="450"/>
      <c r="C28" s="449"/>
      <c r="D28" s="451"/>
      <c r="E28" s="452"/>
      <c r="F28" s="450"/>
      <c r="G28" s="453"/>
      <c r="H28" s="453"/>
    </row>
    <row r="29" spans="1:8" x14ac:dyDescent="0.2">
      <c r="A29" s="449"/>
      <c r="B29" s="450"/>
      <c r="C29" s="449"/>
      <c r="D29" s="451"/>
      <c r="E29" s="452"/>
      <c r="F29" s="450"/>
      <c r="G29" s="453"/>
      <c r="H29" s="453"/>
    </row>
    <row r="30" spans="1:8" x14ac:dyDescent="0.2">
      <c r="A30" s="449"/>
      <c r="B30" s="450"/>
      <c r="C30" s="449"/>
      <c r="D30" s="451"/>
      <c r="E30" s="452"/>
      <c r="F30" s="450"/>
      <c r="G30" s="453"/>
      <c r="H30" s="453"/>
    </row>
    <row r="31" spans="1:8" x14ac:dyDescent="0.2">
      <c r="A31" s="449"/>
      <c r="B31" s="450"/>
      <c r="C31" s="449"/>
      <c r="D31" s="451"/>
      <c r="E31" s="452"/>
      <c r="F31" s="450"/>
      <c r="G31" s="453"/>
      <c r="H31" s="453"/>
    </row>
    <row r="32" spans="1:8" x14ac:dyDescent="0.2">
      <c r="A32" s="449"/>
      <c r="B32" s="450"/>
      <c r="C32" s="449"/>
      <c r="D32" s="451"/>
      <c r="E32" s="452"/>
      <c r="F32" s="450"/>
      <c r="G32" s="453"/>
      <c r="H32" s="453"/>
    </row>
    <row r="33" spans="1:8" x14ac:dyDescent="0.2">
      <c r="A33" s="449"/>
      <c r="B33" s="450"/>
      <c r="C33" s="449"/>
      <c r="D33" s="451"/>
      <c r="E33" s="452"/>
      <c r="F33" s="450"/>
      <c r="G33" s="453"/>
      <c r="H33" s="453"/>
    </row>
    <row r="34" spans="1:8" x14ac:dyDescent="0.2">
      <c r="A34" s="449"/>
      <c r="B34" s="450"/>
      <c r="C34" s="449"/>
      <c r="D34" s="451"/>
      <c r="E34" s="452"/>
      <c r="F34" s="450"/>
      <c r="G34" s="453"/>
      <c r="H34" s="453"/>
    </row>
    <row r="35" spans="1:8" x14ac:dyDescent="0.2">
      <c r="A35" s="449"/>
      <c r="B35" s="450"/>
      <c r="C35" s="449"/>
      <c r="D35" s="451"/>
      <c r="E35" s="452"/>
      <c r="F35" s="450"/>
      <c r="G35" s="453"/>
      <c r="H35" s="453"/>
    </row>
    <row r="36" spans="1:8" x14ac:dyDescent="0.2">
      <c r="A36" s="449"/>
      <c r="B36" s="450"/>
      <c r="C36" s="449"/>
      <c r="D36" s="451"/>
      <c r="E36" s="452"/>
      <c r="F36" s="450"/>
      <c r="G36" s="453"/>
      <c r="H36" s="453"/>
    </row>
    <row r="37" spans="1:8" x14ac:dyDescent="0.2">
      <c r="A37" s="449"/>
      <c r="B37" s="450"/>
      <c r="C37" s="449"/>
      <c r="D37" s="451"/>
      <c r="E37" s="452"/>
      <c r="F37" s="450"/>
      <c r="G37" s="453"/>
      <c r="H37" s="453"/>
    </row>
  </sheetData>
  <printOptions horizontalCentered="1"/>
  <pageMargins left="0.5" right="0.5" top="0.5" bottom="0.5" header="0.3" footer="0.3"/>
  <pageSetup scale="83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F16"/>
  <sheetViews>
    <sheetView tabSelected="1" zoomScaleNormal="100" workbookViewId="0">
      <selection activeCell="D97" sqref="D97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1" customFormat="1" ht="20.100000000000001" customHeight="1" x14ac:dyDescent="0.25">
      <c r="A1" s="365" t="s">
        <v>237</v>
      </c>
      <c r="B1" s="367"/>
      <c r="C1" s="367"/>
      <c r="D1" s="367"/>
    </row>
    <row r="2" spans="1:6" s="371" customFormat="1" ht="20.100000000000001" customHeight="1" x14ac:dyDescent="0.25">
      <c r="A2" s="365" t="s">
        <v>547</v>
      </c>
      <c r="B2" s="560" t="s">
        <v>2</v>
      </c>
      <c r="C2" s="369" t="str">
        <f>Revenue!B2</f>
        <v>Nunez Community College</v>
      </c>
      <c r="D2" s="370"/>
    </row>
    <row r="3" spans="1:6" s="371" customFormat="1" ht="20.100000000000001" customHeight="1" thickBot="1" x14ac:dyDescent="0.3">
      <c r="A3" s="365" t="s">
        <v>548</v>
      </c>
      <c r="B3" s="367"/>
      <c r="C3" s="367"/>
      <c r="D3" s="367"/>
      <c r="E3" s="372"/>
      <c r="F3" s="372"/>
    </row>
    <row r="4" spans="1:6" ht="15" customHeight="1" thickTop="1" x14ac:dyDescent="0.25">
      <c r="A4" s="139"/>
      <c r="B4" s="140" t="s">
        <v>549</v>
      </c>
      <c r="C4" s="140" t="s">
        <v>245</v>
      </c>
      <c r="D4" s="466" t="s">
        <v>245</v>
      </c>
    </row>
    <row r="5" spans="1:6" ht="15" customHeight="1" thickBot="1" x14ac:dyDescent="0.3">
      <c r="A5" s="141" t="s">
        <v>550</v>
      </c>
      <c r="B5" s="389" t="s">
        <v>448</v>
      </c>
      <c r="C5" s="465" t="s">
        <v>448</v>
      </c>
      <c r="D5" s="503" t="s">
        <v>449</v>
      </c>
    </row>
    <row r="6" spans="1:6" ht="15" customHeight="1" x14ac:dyDescent="0.2">
      <c r="A6" s="142" t="s">
        <v>551</v>
      </c>
      <c r="B6" s="143">
        <f>Instruction!F18+Research!F18+'Public Service'!F18+'Academic Supp'!F18+'Student Services'!F18+'Institutional Supp'!F18+Scholarships!F18+'OP&amp;M'!F18+Hospitals!F18+Transfers!F18+Other!F18</f>
        <v>16017</v>
      </c>
      <c r="C6" s="144">
        <f>Instruction!H18+Research!H18+'Public Service'!H18+'Academic Supp'!H18+'Student Services'!H18+'Institutional Supp'!H18+Scholarships!H18+'OP&amp;M'!H18+Hospitals!H18+Transfers!H18+Other!H18</f>
        <v>16922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552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148000</v>
      </c>
    </row>
    <row r="8" spans="1:6" ht="15" customHeight="1" x14ac:dyDescent="0.2">
      <c r="A8" s="142" t="s">
        <v>553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161</v>
      </c>
      <c r="B9" s="146">
        <f>Instruction!F21+Research!F21+'Public Service'!F21+'Academic Supp'!F21+'Student Services'!F21+'Institutional Supp'!F21+Scholarships!F21+'OP&amp;M'!F21+Hospitals!F21+Transfers!F21+Other!F21</f>
        <v>1486</v>
      </c>
      <c r="C9" s="147">
        <f>Instruction!H21+Research!H21+'Public Service'!H21+'Academic Supp'!H21+'Student Services'!H21+'Institutional Supp'!H21+Scholarships!H21+'OP&amp;M'!H21+Hospitals!H21+Transfers!H21+Other!H21</f>
        <v>10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2" t="s">
        <v>554</v>
      </c>
      <c r="B10" s="146">
        <f>Instruction!F22+Research!F22+'Public Service'!F22+'Academic Supp'!F22+'Student Services'!F22+'Institutional Supp'!F22+Scholarships!F22+'OP&amp;M'!F22+Hospitals!F22+Transfers!F22+Other!F22</f>
        <v>2456</v>
      </c>
      <c r="C10" s="147">
        <f>Instruction!H22+Research!H22+'Public Service'!H22+'Academic Supp'!H22+'Student Services'!H22+'Institutional Supp'!H22+Scholarships!H22+'OP&amp;M'!H22+Hospitals!H22+Transfers!H22+Other!H22</f>
        <v>2784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163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164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165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555</v>
      </c>
      <c r="B14" s="146">
        <f>Instruction!F26+Research!F26+'Public Service'!F26+'Academic Supp'!F26+'Student Services'!F26+'Institutional Supp'!F26+Scholarships!F26+'OP&amp;M'!F26+Hospitals!F26+Transfers!F26+Other!F26</f>
        <v>0</v>
      </c>
      <c r="C14" s="147">
        <f>Instruction!H26+Research!H26+'Public Service'!H26+'Academic Supp'!H26+'Student Services'!H26+'Institutional Supp'!H26+Scholarships!H26+'OP&amp;M'!H26+Hospitals!H26+Transfers!H26+Other!H26</f>
        <v>126523</v>
      </c>
      <c r="D14" s="149">
        <f>Instruction!J26+Research!J26+'Public Service'!J26+'Academic Supp'!J26+'Student Services'!J26+'Institutional Supp'!J26+Scholarships!J26+'OP&amp;M'!J26+Hospitals!J26+Transfers!J26+Other!J26</f>
        <v>0</v>
      </c>
    </row>
    <row r="15" spans="1:6" s="153" customFormat="1" ht="15" customHeight="1" thickBot="1" x14ac:dyDescent="0.3">
      <c r="A15" s="150" t="s">
        <v>556</v>
      </c>
      <c r="B15" s="151">
        <f>SUM(B6:B14)</f>
        <v>19959</v>
      </c>
      <c r="C15" s="151">
        <f>SUM(C6:C14)</f>
        <v>146239</v>
      </c>
      <c r="D15" s="152">
        <f>SUM(D6:D14)</f>
        <v>148000</v>
      </c>
    </row>
    <row r="16" spans="1:6" ht="15" customHeight="1" thickTop="1" x14ac:dyDescent="0.2"/>
  </sheetData>
  <printOptions horizontalCentered="1"/>
  <pageMargins left="0.5" right="0.5" top="0.5" bottom="0.5" header="0.3" footer="0.3"/>
  <pageSetup scale="7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  <pageSetUpPr fitToPage="1"/>
  </sheetPr>
  <dimension ref="A1:I27"/>
  <sheetViews>
    <sheetView zoomScaleNormal="100" workbookViewId="0">
      <selection activeCell="D97" sqref="D97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237</v>
      </c>
      <c r="B1" s="97"/>
      <c r="C1" s="97"/>
      <c r="D1" s="97"/>
      <c r="G1" s="561" t="s">
        <v>2</v>
      </c>
      <c r="H1" s="99" t="str">
        <f>Revenue!B2</f>
        <v>Nunez Community College</v>
      </c>
      <c r="I1" s="99"/>
    </row>
    <row r="2" spans="1:9" ht="20.100000000000001" customHeight="1" thickBot="1" x14ac:dyDescent="0.3">
      <c r="A2" s="96" t="s">
        <v>557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558</v>
      </c>
      <c r="B3" s="468"/>
      <c r="C3" s="569" t="s">
        <v>559</v>
      </c>
      <c r="D3" s="570"/>
      <c r="E3" s="570"/>
      <c r="F3" s="570"/>
      <c r="G3" s="570"/>
      <c r="H3" s="570"/>
      <c r="I3" s="571"/>
    </row>
    <row r="4" spans="1:9" ht="15" customHeight="1" x14ac:dyDescent="0.2">
      <c r="A4" s="566" t="s">
        <v>33</v>
      </c>
      <c r="B4" s="563" t="s">
        <v>560</v>
      </c>
      <c r="C4" s="572" t="s">
        <v>561</v>
      </c>
      <c r="D4" s="572" t="s">
        <v>191</v>
      </c>
      <c r="E4" s="572" t="s">
        <v>192</v>
      </c>
      <c r="F4" s="575" t="s">
        <v>220</v>
      </c>
      <c r="G4" s="575" t="s">
        <v>562</v>
      </c>
      <c r="H4" s="578" t="s">
        <v>195</v>
      </c>
      <c r="I4" s="581" t="s">
        <v>30</v>
      </c>
    </row>
    <row r="5" spans="1:9" ht="15" customHeight="1" x14ac:dyDescent="0.2">
      <c r="A5" s="567"/>
      <c r="B5" s="564"/>
      <c r="C5" s="573"/>
      <c r="D5" s="573"/>
      <c r="E5" s="573"/>
      <c r="F5" s="576"/>
      <c r="G5" s="576"/>
      <c r="H5" s="579"/>
      <c r="I5" s="582"/>
    </row>
    <row r="6" spans="1:9" ht="15" customHeight="1" thickBot="1" x14ac:dyDescent="0.25">
      <c r="A6" s="568"/>
      <c r="B6" s="565"/>
      <c r="C6" s="574"/>
      <c r="D6" s="574"/>
      <c r="E6" s="574"/>
      <c r="F6" s="577"/>
      <c r="G6" s="577"/>
      <c r="H6" s="580"/>
      <c r="I6" s="583"/>
    </row>
    <row r="7" spans="1:9" ht="15" customHeight="1" x14ac:dyDescent="0.2">
      <c r="A7" s="125"/>
      <c r="B7" s="126" t="s">
        <v>200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563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564</v>
      </c>
      <c r="B8" s="126" t="s">
        <v>201</v>
      </c>
      <c r="C8" s="130" t="s">
        <v>565</v>
      </c>
      <c r="D8" s="130" t="s">
        <v>566</v>
      </c>
      <c r="E8" s="130" t="s">
        <v>567</v>
      </c>
      <c r="F8" s="130" t="s">
        <v>567</v>
      </c>
      <c r="G8" s="131" t="s">
        <v>568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569</v>
      </c>
      <c r="B9" s="126" t="s">
        <v>570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568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571</v>
      </c>
      <c r="B10" s="126" t="s">
        <v>203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568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569</v>
      </c>
      <c r="B11" s="126" t="s">
        <v>572</v>
      </c>
      <c r="C11" s="130" t="s">
        <v>565</v>
      </c>
      <c r="D11" s="130" t="s">
        <v>573</v>
      </c>
      <c r="E11" s="130" t="s">
        <v>565</v>
      </c>
      <c r="F11" s="130" t="s">
        <v>565</v>
      </c>
      <c r="G11" s="131" t="s">
        <v>568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574</v>
      </c>
      <c r="B12" s="126" t="s">
        <v>575</v>
      </c>
      <c r="C12" s="130" t="s">
        <v>565</v>
      </c>
      <c r="D12" s="130" t="s">
        <v>566</v>
      </c>
      <c r="E12" s="130" t="s">
        <v>567</v>
      </c>
      <c r="F12" s="130" t="s">
        <v>567</v>
      </c>
      <c r="G12" s="131" t="s">
        <v>568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576</v>
      </c>
      <c r="B13" s="126" t="s">
        <v>206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568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569</v>
      </c>
      <c r="B14" s="126" t="s">
        <v>207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568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208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568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209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568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383</v>
      </c>
      <c r="B17" s="126" t="s">
        <v>210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383</v>
      </c>
      <c r="B18" s="126" t="s">
        <v>577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568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578</v>
      </c>
      <c r="B19" s="126" t="s">
        <v>212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568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579</v>
      </c>
      <c r="B20" s="126" t="s">
        <v>580</v>
      </c>
      <c r="C20" s="127">
        <f>Athletics!C21</f>
        <v>0</v>
      </c>
      <c r="D20" s="127">
        <f>Athletics!F21</f>
        <v>0</v>
      </c>
      <c r="E20" s="127">
        <f>Athletics!I21</f>
        <v>123961</v>
      </c>
      <c r="F20" s="127">
        <f>Athletics!L21</f>
        <v>0</v>
      </c>
      <c r="G20" s="131" t="s">
        <v>568</v>
      </c>
      <c r="H20" s="127">
        <f>Athletics!R21</f>
        <v>0</v>
      </c>
      <c r="I20" s="129">
        <f t="shared" si="0"/>
        <v>123961</v>
      </c>
    </row>
    <row r="21" spans="1:9" ht="15" customHeight="1" x14ac:dyDescent="0.2">
      <c r="A21" s="125" t="s">
        <v>581</v>
      </c>
      <c r="B21" s="124" t="s">
        <v>214</v>
      </c>
      <c r="C21" s="127">
        <f>Athletics!C22</f>
        <v>0</v>
      </c>
      <c r="D21" s="127">
        <f>Athletics!F22</f>
        <v>0</v>
      </c>
      <c r="E21" s="127">
        <v>71103</v>
      </c>
      <c r="F21" s="127">
        <f>Athletics!L22</f>
        <v>0</v>
      </c>
      <c r="G21" s="131" t="s">
        <v>568</v>
      </c>
      <c r="H21" s="127">
        <f>Athletics!R22</f>
        <v>0</v>
      </c>
      <c r="I21" s="129">
        <f t="shared" si="0"/>
        <v>71103</v>
      </c>
    </row>
    <row r="22" spans="1:9" ht="15" customHeight="1" x14ac:dyDescent="0.2">
      <c r="A22" s="125"/>
      <c r="B22" s="124" t="s">
        <v>215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582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195064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195064</v>
      </c>
    </row>
    <row r="24" spans="1:9" ht="15" customHeight="1" thickTop="1" x14ac:dyDescent="0.2"/>
    <row r="25" spans="1:9" ht="15" customHeight="1" x14ac:dyDescent="0.2">
      <c r="A25" s="98" t="s">
        <v>33</v>
      </c>
    </row>
    <row r="26" spans="1:9" ht="15" customHeight="1" x14ac:dyDescent="0.2">
      <c r="A26" s="98" t="s">
        <v>583</v>
      </c>
    </row>
    <row r="27" spans="1:9" ht="15" customHeight="1" x14ac:dyDescent="0.2">
      <c r="A27" s="98" t="s">
        <v>33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5" right="0.5" top="0.5" bottom="0.5" header="0.3" footer="0.3"/>
  <pageSetup scale="53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P28"/>
  <sheetViews>
    <sheetView zoomScaleNormal="100" workbookViewId="0">
      <selection activeCell="D97" sqref="D97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237</v>
      </c>
      <c r="B1" s="97"/>
      <c r="C1" s="97"/>
      <c r="D1" s="97"/>
      <c r="E1" s="97"/>
      <c r="F1" s="561" t="s">
        <v>2</v>
      </c>
      <c r="G1" s="99" t="str">
        <f>Revenue!B2</f>
        <v>Nunez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584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585</v>
      </c>
      <c r="B3" s="587" t="s">
        <v>559</v>
      </c>
      <c r="C3" s="588"/>
      <c r="D3" s="588"/>
      <c r="E3" s="588"/>
      <c r="F3" s="588"/>
      <c r="G3" s="588"/>
      <c r="H3" s="588"/>
      <c r="I3" s="588"/>
      <c r="J3" s="589"/>
      <c r="K3" s="98"/>
      <c r="L3" s="98"/>
      <c r="M3" s="98"/>
      <c r="N3" s="98"/>
      <c r="O3" s="98"/>
      <c r="P3" s="98"/>
    </row>
    <row r="4" spans="1:16" ht="15" customHeight="1" thickTop="1" x14ac:dyDescent="0.2">
      <c r="A4" s="584" t="s">
        <v>586</v>
      </c>
      <c r="B4" s="590" t="s">
        <v>587</v>
      </c>
      <c r="C4" s="572" t="s">
        <v>561</v>
      </c>
      <c r="D4" s="572" t="s">
        <v>191</v>
      </c>
      <c r="E4" s="572" t="s">
        <v>219</v>
      </c>
      <c r="F4" s="572" t="s">
        <v>192</v>
      </c>
      <c r="G4" s="575" t="s">
        <v>220</v>
      </c>
      <c r="H4" s="572" t="s">
        <v>195</v>
      </c>
      <c r="I4" s="578" t="s">
        <v>562</v>
      </c>
      <c r="J4" s="581" t="s">
        <v>30</v>
      </c>
    </row>
    <row r="5" spans="1:16" ht="15" customHeight="1" x14ac:dyDescent="0.2">
      <c r="A5" s="585"/>
      <c r="B5" s="591"/>
      <c r="C5" s="573"/>
      <c r="D5" s="573"/>
      <c r="E5" s="573"/>
      <c r="F5" s="573"/>
      <c r="G5" s="576"/>
      <c r="H5" s="573"/>
      <c r="I5" s="579"/>
      <c r="J5" s="582"/>
    </row>
    <row r="6" spans="1:16" ht="15" customHeight="1" thickBot="1" x14ac:dyDescent="0.25">
      <c r="A6" s="586"/>
      <c r="B6" s="592"/>
      <c r="C6" s="574"/>
      <c r="D6" s="574"/>
      <c r="E6" s="574"/>
      <c r="F6" s="574"/>
      <c r="G6" s="577"/>
      <c r="H6" s="574"/>
      <c r="I6" s="580"/>
      <c r="J6" s="583"/>
    </row>
    <row r="7" spans="1:16" ht="15" customHeight="1" x14ac:dyDescent="0.2">
      <c r="A7" s="108" t="s">
        <v>588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63544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2" si="0">SUM(B7:I7)</f>
        <v>63544</v>
      </c>
    </row>
    <row r="8" spans="1:16" ht="15" customHeight="1" x14ac:dyDescent="0.2">
      <c r="A8" s="112" t="s">
        <v>224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23750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23750</v>
      </c>
    </row>
    <row r="9" spans="1:16" ht="15" customHeight="1" x14ac:dyDescent="0.2">
      <c r="A9" s="112" t="s">
        <v>225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24367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24367</v>
      </c>
    </row>
    <row r="10" spans="1:16" ht="15" customHeight="1" x14ac:dyDescent="0.2">
      <c r="A10" s="112" t="s">
        <v>226</v>
      </c>
      <c r="B10" s="113">
        <f>Athletics!C33</f>
        <v>0</v>
      </c>
      <c r="C10" s="114" t="s">
        <v>573</v>
      </c>
      <c r="D10" s="114" t="s">
        <v>589</v>
      </c>
      <c r="E10" s="114" t="s">
        <v>589</v>
      </c>
      <c r="F10" s="114" t="s">
        <v>589</v>
      </c>
      <c r="G10" s="114" t="s">
        <v>589</v>
      </c>
      <c r="H10" s="114" t="s">
        <v>589</v>
      </c>
      <c r="I10" s="114">
        <f>Athletics!X33</f>
        <v>0</v>
      </c>
      <c r="J10" s="115">
        <f t="shared" si="0"/>
        <v>0</v>
      </c>
      <c r="K10" s="102" t="s">
        <v>33</v>
      </c>
    </row>
    <row r="11" spans="1:16" ht="15" customHeight="1" x14ac:dyDescent="0.2">
      <c r="A11" s="112" t="s">
        <v>203</v>
      </c>
      <c r="B11" s="113" t="s">
        <v>590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33</v>
      </c>
    </row>
    <row r="12" spans="1:16" ht="15" customHeight="1" x14ac:dyDescent="0.2">
      <c r="A12" s="112" t="s">
        <v>227</v>
      </c>
      <c r="B12" s="113" t="s">
        <v>590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33</v>
      </c>
    </row>
    <row r="13" spans="1:16" ht="15" customHeight="1" x14ac:dyDescent="0.2">
      <c r="A13" s="112" t="s">
        <v>591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33</v>
      </c>
    </row>
    <row r="14" spans="1:16" ht="15" customHeight="1" x14ac:dyDescent="0.2">
      <c r="A14" s="112" t="s">
        <v>154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41729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41729</v>
      </c>
      <c r="K14" s="102" t="s">
        <v>33</v>
      </c>
    </row>
    <row r="15" spans="1:16" ht="15" customHeight="1" x14ac:dyDescent="0.2">
      <c r="A15" s="112" t="s">
        <v>229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33</v>
      </c>
    </row>
    <row r="16" spans="1:16" ht="15" customHeight="1" x14ac:dyDescent="0.2">
      <c r="A16" s="112" t="s">
        <v>155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15003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15003</v>
      </c>
      <c r="K16" s="102" t="s">
        <v>33</v>
      </c>
    </row>
    <row r="17" spans="1:11" ht="15" customHeight="1" x14ac:dyDescent="0.2">
      <c r="A17" s="112" t="s">
        <v>230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175</v>
      </c>
      <c r="B18" s="113">
        <f>Athletics!C44</f>
        <v>0</v>
      </c>
      <c r="C18" s="114" t="s">
        <v>573</v>
      </c>
      <c r="D18" s="114" t="s">
        <v>573</v>
      </c>
      <c r="E18" s="114" t="s">
        <v>573</v>
      </c>
      <c r="F18" s="114" t="s">
        <v>589</v>
      </c>
      <c r="G18" s="114" t="s">
        <v>589</v>
      </c>
      <c r="H18" s="114" t="s">
        <v>589</v>
      </c>
      <c r="I18" s="114">
        <f>Athletics!X44</f>
        <v>0</v>
      </c>
      <c r="J18" s="115">
        <f t="shared" si="0"/>
        <v>0</v>
      </c>
      <c r="K18" s="102" t="s">
        <v>33</v>
      </c>
    </row>
    <row r="19" spans="1:11" ht="15" customHeight="1" x14ac:dyDescent="0.2">
      <c r="A19" s="112" t="s">
        <v>231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26670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26670</v>
      </c>
      <c r="K19" s="102" t="s">
        <v>33</v>
      </c>
    </row>
    <row r="20" spans="1:11" ht="15" customHeight="1" x14ac:dyDescent="0.2">
      <c r="A20" s="112" t="s">
        <v>232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383</v>
      </c>
    </row>
    <row r="21" spans="1:11" ht="15" customHeight="1" x14ac:dyDescent="0.2">
      <c r="A21" s="112" t="s">
        <v>233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33</v>
      </c>
    </row>
    <row r="22" spans="1:11" ht="15" customHeight="1" thickBot="1" x14ac:dyDescent="0.25">
      <c r="A22" s="116" t="s">
        <v>234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25">
      <c r="A23" s="118" t="s">
        <v>592</v>
      </c>
      <c r="B23" s="119">
        <f>SUM(B7:B22)</f>
        <v>0</v>
      </c>
      <c r="C23" s="120">
        <f>SUM(C7:C22)</f>
        <v>0</v>
      </c>
      <c r="D23" s="120">
        <f t="shared" ref="D23:I23" si="1">SUM(D7:D22)</f>
        <v>0</v>
      </c>
      <c r="E23" s="120">
        <f t="shared" si="1"/>
        <v>195063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>SUM(J7:J22)</f>
        <v>195063</v>
      </c>
      <c r="K23" s="102" t="s">
        <v>33</v>
      </c>
    </row>
    <row r="24" spans="1:11" ht="15" customHeight="1" thickTop="1" x14ac:dyDescent="0.2">
      <c r="K24" s="102" t="s">
        <v>33</v>
      </c>
    </row>
    <row r="25" spans="1:11" ht="15" customHeight="1" x14ac:dyDescent="0.2">
      <c r="K25" s="102" t="s">
        <v>33</v>
      </c>
    </row>
    <row r="26" spans="1:11" ht="15" customHeight="1" x14ac:dyDescent="0.2">
      <c r="K26" s="102" t="s">
        <v>33</v>
      </c>
    </row>
    <row r="27" spans="1:11" ht="15" customHeight="1" x14ac:dyDescent="0.2">
      <c r="K27" s="102" t="s">
        <v>33</v>
      </c>
    </row>
    <row r="28" spans="1:11" ht="15" customHeight="1" x14ac:dyDescent="0.2">
      <c r="K28" s="102" t="s">
        <v>33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5" right="0.5" top="0.5" bottom="0.5" header="0.3" footer="0.3"/>
  <pageSetup scale="5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  <pageSetUpPr fitToPage="1"/>
  </sheetPr>
  <dimension ref="A1:I27"/>
  <sheetViews>
    <sheetView zoomScaleNormal="100" workbookViewId="0">
      <selection activeCell="D97" sqref="D97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1.140625" style="98" bestFit="1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237</v>
      </c>
      <c r="B1" s="97"/>
      <c r="C1" s="97"/>
      <c r="D1" s="97"/>
      <c r="G1" s="561" t="s">
        <v>2</v>
      </c>
      <c r="H1" s="99" t="str">
        <f>Revenue!B2</f>
        <v>Nunez Community College</v>
      </c>
      <c r="I1" s="99"/>
    </row>
    <row r="2" spans="1:9" ht="20.100000000000001" customHeight="1" thickBot="1" x14ac:dyDescent="0.3">
      <c r="A2" s="96" t="s">
        <v>557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558</v>
      </c>
      <c r="B3" s="468"/>
      <c r="C3" s="569" t="s">
        <v>593</v>
      </c>
      <c r="D3" s="570"/>
      <c r="E3" s="570"/>
      <c r="F3" s="570"/>
      <c r="G3" s="570"/>
      <c r="H3" s="570"/>
      <c r="I3" s="571"/>
    </row>
    <row r="4" spans="1:9" ht="15" customHeight="1" x14ac:dyDescent="0.2">
      <c r="A4" s="566" t="s">
        <v>33</v>
      </c>
      <c r="B4" s="563" t="s">
        <v>560</v>
      </c>
      <c r="C4" s="572" t="s">
        <v>561</v>
      </c>
      <c r="D4" s="572" t="s">
        <v>191</v>
      </c>
      <c r="E4" s="572" t="s">
        <v>192</v>
      </c>
      <c r="F4" s="575" t="s">
        <v>220</v>
      </c>
      <c r="G4" s="578" t="s">
        <v>562</v>
      </c>
      <c r="H4" s="578" t="s">
        <v>195</v>
      </c>
      <c r="I4" s="581" t="s">
        <v>30</v>
      </c>
    </row>
    <row r="5" spans="1:9" ht="15" customHeight="1" x14ac:dyDescent="0.2">
      <c r="A5" s="567"/>
      <c r="B5" s="564"/>
      <c r="C5" s="573"/>
      <c r="D5" s="573"/>
      <c r="E5" s="573"/>
      <c r="F5" s="576"/>
      <c r="G5" s="579"/>
      <c r="H5" s="579"/>
      <c r="I5" s="582"/>
    </row>
    <row r="6" spans="1:9" ht="15" customHeight="1" thickBot="1" x14ac:dyDescent="0.25">
      <c r="A6" s="568"/>
      <c r="B6" s="565"/>
      <c r="C6" s="574"/>
      <c r="D6" s="574"/>
      <c r="E6" s="574"/>
      <c r="F6" s="577"/>
      <c r="G6" s="580"/>
      <c r="H6" s="580"/>
      <c r="I6" s="583"/>
    </row>
    <row r="7" spans="1:9" ht="15" customHeight="1" x14ac:dyDescent="0.2">
      <c r="A7" s="125"/>
      <c r="B7" s="126" t="s">
        <v>200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563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564</v>
      </c>
      <c r="B8" s="126" t="s">
        <v>201</v>
      </c>
      <c r="C8" s="130" t="s">
        <v>565</v>
      </c>
      <c r="D8" s="130" t="s">
        <v>566</v>
      </c>
      <c r="E8" s="130" t="s">
        <v>567</v>
      </c>
      <c r="F8" s="130" t="s">
        <v>567</v>
      </c>
      <c r="G8" s="131" t="s">
        <v>568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569</v>
      </c>
      <c r="B9" s="126" t="s">
        <v>570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568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571</v>
      </c>
      <c r="B10" s="126" t="s">
        <v>203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568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569</v>
      </c>
      <c r="B11" s="126" t="s">
        <v>572</v>
      </c>
      <c r="C11" s="130" t="s">
        <v>565</v>
      </c>
      <c r="D11" s="130" t="s">
        <v>573</v>
      </c>
      <c r="E11" s="130" t="s">
        <v>565</v>
      </c>
      <c r="F11" s="130" t="s">
        <v>565</v>
      </c>
      <c r="G11" s="131" t="s">
        <v>568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574</v>
      </c>
      <c r="B12" s="126" t="s">
        <v>575</v>
      </c>
      <c r="C12" s="130" t="s">
        <v>565</v>
      </c>
      <c r="D12" s="130" t="s">
        <v>566</v>
      </c>
      <c r="E12" s="130" t="s">
        <v>567</v>
      </c>
      <c r="F12" s="130" t="s">
        <v>567</v>
      </c>
      <c r="G12" s="131" t="s">
        <v>568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576</v>
      </c>
      <c r="B13" s="126" t="s">
        <v>206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568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569</v>
      </c>
      <c r="B14" s="126" t="s">
        <v>207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568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208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568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209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568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383</v>
      </c>
      <c r="B17" s="126" t="s">
        <v>210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383</v>
      </c>
      <c r="B18" s="126" t="s">
        <v>577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568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578</v>
      </c>
      <c r="B19" s="126" t="s">
        <v>212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568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579</v>
      </c>
      <c r="B20" s="126" t="s">
        <v>580</v>
      </c>
      <c r="C20" s="127">
        <f>Athletics!D21</f>
        <v>0</v>
      </c>
      <c r="D20" s="127">
        <f>Athletics!G21</f>
        <v>0</v>
      </c>
      <c r="E20" s="127">
        <f>Athletics!J21</f>
        <v>106718</v>
      </c>
      <c r="F20" s="127">
        <f>Athletics!M21</f>
        <v>0</v>
      </c>
      <c r="G20" s="131" t="s">
        <v>568</v>
      </c>
      <c r="H20" s="127">
        <f>Athletics!S21</f>
        <v>0</v>
      </c>
      <c r="I20" s="129">
        <f t="shared" si="0"/>
        <v>106718</v>
      </c>
    </row>
    <row r="21" spans="1:9" ht="15" customHeight="1" x14ac:dyDescent="0.2">
      <c r="A21" s="125" t="s">
        <v>581</v>
      </c>
      <c r="B21" s="124" t="s">
        <v>214</v>
      </c>
      <c r="C21" s="127">
        <f>Athletics!D22</f>
        <v>0</v>
      </c>
      <c r="D21" s="127">
        <f>Athletics!G22</f>
        <v>0</v>
      </c>
      <c r="E21" s="127">
        <f>Athletics!J22</f>
        <v>55635</v>
      </c>
      <c r="F21" s="127">
        <f>Athletics!M22</f>
        <v>0</v>
      </c>
      <c r="G21" s="131" t="s">
        <v>568</v>
      </c>
      <c r="H21" s="127">
        <f>Athletics!S22</f>
        <v>0</v>
      </c>
      <c r="I21" s="129">
        <f t="shared" si="0"/>
        <v>55635</v>
      </c>
    </row>
    <row r="22" spans="1:9" ht="15" customHeight="1" x14ac:dyDescent="0.2">
      <c r="A22" s="125"/>
      <c r="B22" s="124" t="s">
        <v>215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582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162353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162353</v>
      </c>
    </row>
    <row r="24" spans="1:9" ht="15" customHeight="1" thickTop="1" x14ac:dyDescent="0.2"/>
    <row r="25" spans="1:9" ht="15" customHeight="1" x14ac:dyDescent="0.2">
      <c r="A25" s="98" t="s">
        <v>33</v>
      </c>
    </row>
    <row r="26" spans="1:9" ht="15" customHeight="1" x14ac:dyDescent="0.2">
      <c r="A26" s="98" t="s">
        <v>583</v>
      </c>
    </row>
    <row r="27" spans="1:9" ht="15" customHeight="1" x14ac:dyDescent="0.2">
      <c r="A27" s="98" t="s">
        <v>33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5" right="0.5" top="0.5" bottom="0.5" header="0.3" footer="0.3"/>
  <pageSetup scale="54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P28"/>
  <sheetViews>
    <sheetView zoomScaleNormal="100" workbookViewId="0">
      <selection activeCell="D97" sqref="D97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237</v>
      </c>
      <c r="B1" s="97"/>
      <c r="C1" s="97"/>
      <c r="D1" s="97"/>
      <c r="E1" s="97"/>
      <c r="F1" s="561" t="s">
        <v>2</v>
      </c>
      <c r="G1" s="99" t="str">
        <f>Revenue!B2</f>
        <v>Nunez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584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585</v>
      </c>
      <c r="B3" s="587" t="s">
        <v>593</v>
      </c>
      <c r="C3" s="588"/>
      <c r="D3" s="588"/>
      <c r="E3" s="588"/>
      <c r="F3" s="588"/>
      <c r="G3" s="588"/>
      <c r="H3" s="588"/>
      <c r="I3" s="588"/>
      <c r="J3" s="589"/>
      <c r="K3" s="98"/>
      <c r="L3" s="98"/>
      <c r="M3" s="98"/>
      <c r="N3" s="98"/>
      <c r="O3" s="98"/>
      <c r="P3" s="98"/>
    </row>
    <row r="4" spans="1:16" ht="15" customHeight="1" thickTop="1" x14ac:dyDescent="0.2">
      <c r="A4" s="584" t="s">
        <v>586</v>
      </c>
      <c r="B4" s="590" t="s">
        <v>587</v>
      </c>
      <c r="C4" s="572" t="s">
        <v>561</v>
      </c>
      <c r="D4" s="572" t="s">
        <v>191</v>
      </c>
      <c r="E4" s="572" t="s">
        <v>219</v>
      </c>
      <c r="F4" s="572" t="s">
        <v>192</v>
      </c>
      <c r="G4" s="575" t="s">
        <v>220</v>
      </c>
      <c r="H4" s="572" t="s">
        <v>195</v>
      </c>
      <c r="I4" s="578" t="s">
        <v>562</v>
      </c>
      <c r="J4" s="581" t="s">
        <v>30</v>
      </c>
    </row>
    <row r="5" spans="1:16" ht="15" customHeight="1" x14ac:dyDescent="0.2">
      <c r="A5" s="585"/>
      <c r="B5" s="591"/>
      <c r="C5" s="573"/>
      <c r="D5" s="573"/>
      <c r="E5" s="573"/>
      <c r="F5" s="573"/>
      <c r="G5" s="576"/>
      <c r="H5" s="573"/>
      <c r="I5" s="579"/>
      <c r="J5" s="582"/>
    </row>
    <row r="6" spans="1:16" ht="15" customHeight="1" thickBot="1" x14ac:dyDescent="0.25">
      <c r="A6" s="586"/>
      <c r="B6" s="592"/>
      <c r="C6" s="574"/>
      <c r="D6" s="574"/>
      <c r="E6" s="574"/>
      <c r="F6" s="574"/>
      <c r="G6" s="577"/>
      <c r="H6" s="574"/>
      <c r="I6" s="580"/>
      <c r="J6" s="583"/>
    </row>
    <row r="7" spans="1:16" ht="15" customHeight="1" x14ac:dyDescent="0.2">
      <c r="A7" s="108" t="s">
        <v>588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81975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2" si="0">SUM(B7:I7)</f>
        <v>81975</v>
      </c>
    </row>
    <row r="8" spans="1:16" ht="15" customHeight="1" x14ac:dyDescent="0.2">
      <c r="A8" s="112" t="s">
        <v>224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24743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24743</v>
      </c>
    </row>
    <row r="9" spans="1:16" ht="15" customHeight="1" x14ac:dyDescent="0.2">
      <c r="A9" s="112" t="s">
        <v>225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11120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11120</v>
      </c>
    </row>
    <row r="10" spans="1:16" ht="15" customHeight="1" x14ac:dyDescent="0.2">
      <c r="A10" s="112" t="s">
        <v>226</v>
      </c>
      <c r="B10" s="113">
        <f>Athletics!D33</f>
        <v>0</v>
      </c>
      <c r="C10" s="114" t="s">
        <v>573</v>
      </c>
      <c r="D10" s="114" t="s">
        <v>589</v>
      </c>
      <c r="E10" s="114" t="s">
        <v>589</v>
      </c>
      <c r="F10" s="114" t="s">
        <v>589</v>
      </c>
      <c r="G10" s="114" t="s">
        <v>589</v>
      </c>
      <c r="H10" s="114" t="s">
        <v>589</v>
      </c>
      <c r="I10" s="114">
        <f>Athletics!Y33</f>
        <v>0</v>
      </c>
      <c r="J10" s="115">
        <f t="shared" si="0"/>
        <v>0</v>
      </c>
      <c r="K10" s="102" t="s">
        <v>33</v>
      </c>
    </row>
    <row r="11" spans="1:16" ht="15" customHeight="1" x14ac:dyDescent="0.2">
      <c r="A11" s="112" t="s">
        <v>203</v>
      </c>
      <c r="B11" s="113" t="s">
        <v>590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33</v>
      </c>
    </row>
    <row r="12" spans="1:16" ht="15" customHeight="1" x14ac:dyDescent="0.2">
      <c r="A12" s="112" t="s">
        <v>227</v>
      </c>
      <c r="B12" s="113" t="s">
        <v>590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33</v>
      </c>
    </row>
    <row r="13" spans="1:16" ht="15" customHeight="1" x14ac:dyDescent="0.2">
      <c r="A13" s="112" t="s">
        <v>591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33</v>
      </c>
    </row>
    <row r="14" spans="1:16" ht="15" customHeight="1" x14ac:dyDescent="0.2">
      <c r="A14" s="112" t="s">
        <v>154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31812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31812</v>
      </c>
      <c r="K14" s="102" t="s">
        <v>33</v>
      </c>
    </row>
    <row r="15" spans="1:16" ht="15" customHeight="1" x14ac:dyDescent="0.2">
      <c r="A15" s="112" t="s">
        <v>229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33</v>
      </c>
    </row>
    <row r="16" spans="1:16" ht="15" customHeight="1" x14ac:dyDescent="0.2">
      <c r="A16" s="112" t="s">
        <v>155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12703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12703</v>
      </c>
      <c r="K16" s="102" t="s">
        <v>33</v>
      </c>
    </row>
    <row r="17" spans="1:11" ht="15" customHeight="1" x14ac:dyDescent="0.2">
      <c r="A17" s="112" t="s">
        <v>230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175</v>
      </c>
      <c r="B18" s="113">
        <f>Athletics!D44</f>
        <v>0</v>
      </c>
      <c r="C18" s="114" t="s">
        <v>573</v>
      </c>
      <c r="D18" s="114" t="s">
        <v>573</v>
      </c>
      <c r="E18" s="114" t="s">
        <v>573</v>
      </c>
      <c r="F18" s="114" t="s">
        <v>589</v>
      </c>
      <c r="G18" s="114" t="s">
        <v>589</v>
      </c>
      <c r="H18" s="114" t="s">
        <v>589</v>
      </c>
      <c r="I18" s="114">
        <f>Athletics!Y44</f>
        <v>0</v>
      </c>
      <c r="J18" s="115">
        <f t="shared" si="0"/>
        <v>0</v>
      </c>
      <c r="K18" s="102" t="s">
        <v>33</v>
      </c>
    </row>
    <row r="19" spans="1:11" ht="15" customHeight="1" x14ac:dyDescent="0.2">
      <c r="A19" s="112" t="s">
        <v>594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33</v>
      </c>
    </row>
    <row r="20" spans="1:11" ht="15" customHeight="1" x14ac:dyDescent="0.2">
      <c r="A20" s="112" t="s">
        <v>232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383</v>
      </c>
    </row>
    <row r="21" spans="1:11" ht="15" customHeight="1" x14ac:dyDescent="0.2">
      <c r="A21" s="112" t="s">
        <v>595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33</v>
      </c>
    </row>
    <row r="22" spans="1:11" ht="15" customHeight="1" thickBot="1" x14ac:dyDescent="0.25">
      <c r="A22" s="116" t="s">
        <v>234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25">
      <c r="A23" s="118" t="s">
        <v>592</v>
      </c>
      <c r="B23" s="119">
        <f>SUM(B7:B22)</f>
        <v>0</v>
      </c>
      <c r="C23" s="120">
        <f>SUM(C7:C22)</f>
        <v>0</v>
      </c>
      <c r="D23" s="120">
        <f t="shared" ref="D23:J23" si="1">SUM(D7:D22)</f>
        <v>0</v>
      </c>
      <c r="E23" s="120">
        <f t="shared" si="1"/>
        <v>162353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 t="shared" si="1"/>
        <v>162353</v>
      </c>
      <c r="K23" s="102" t="s">
        <v>33</v>
      </c>
    </row>
    <row r="24" spans="1:11" ht="15" customHeight="1" thickTop="1" x14ac:dyDescent="0.2">
      <c r="K24" s="102" t="s">
        <v>33</v>
      </c>
    </row>
    <row r="25" spans="1:11" ht="15" customHeight="1" x14ac:dyDescent="0.2">
      <c r="K25" s="102" t="s">
        <v>33</v>
      </c>
    </row>
    <row r="26" spans="1:11" ht="15" customHeight="1" x14ac:dyDescent="0.2">
      <c r="K26" s="102" t="s">
        <v>33</v>
      </c>
    </row>
    <row r="27" spans="1:11" ht="15" customHeight="1" x14ac:dyDescent="0.2">
      <c r="K27" s="102" t="s">
        <v>33</v>
      </c>
    </row>
    <row r="28" spans="1:11" ht="15" customHeight="1" x14ac:dyDescent="0.2">
      <c r="K28" s="102" t="s">
        <v>33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5" right="0.5" top="0.5" bottom="0.5" header="0.3" footer="0.3"/>
  <pageSetup scale="54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  <pageSetUpPr fitToPage="1"/>
  </sheetPr>
  <dimension ref="A1:I27"/>
  <sheetViews>
    <sheetView zoomScaleNormal="100" workbookViewId="0">
      <selection activeCell="D97" sqref="D97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237</v>
      </c>
      <c r="B1" s="97"/>
      <c r="C1" s="97"/>
      <c r="D1" s="97"/>
      <c r="G1" s="561" t="s">
        <v>2</v>
      </c>
      <c r="H1" s="99" t="str">
        <f>Revenue!B2</f>
        <v>Nunez Community College</v>
      </c>
      <c r="I1" s="99"/>
    </row>
    <row r="2" spans="1:9" ht="20.100000000000001" customHeight="1" thickBot="1" x14ac:dyDescent="0.3">
      <c r="A2" s="96" t="s">
        <v>557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558</v>
      </c>
      <c r="B3" s="468"/>
      <c r="C3" s="569" t="s">
        <v>596</v>
      </c>
      <c r="D3" s="570"/>
      <c r="E3" s="570"/>
      <c r="F3" s="570"/>
      <c r="G3" s="570"/>
      <c r="H3" s="570"/>
      <c r="I3" s="571"/>
    </row>
    <row r="4" spans="1:9" ht="15" customHeight="1" x14ac:dyDescent="0.2">
      <c r="A4" s="566" t="s">
        <v>33</v>
      </c>
      <c r="B4" s="563" t="s">
        <v>560</v>
      </c>
      <c r="C4" s="572" t="s">
        <v>561</v>
      </c>
      <c r="D4" s="572" t="s">
        <v>191</v>
      </c>
      <c r="E4" s="575" t="s">
        <v>192</v>
      </c>
      <c r="F4" s="575" t="s">
        <v>220</v>
      </c>
      <c r="G4" s="575" t="s">
        <v>562</v>
      </c>
      <c r="H4" s="578" t="s">
        <v>195</v>
      </c>
      <c r="I4" s="581" t="s">
        <v>30</v>
      </c>
    </row>
    <row r="5" spans="1:9" ht="15" customHeight="1" x14ac:dyDescent="0.2">
      <c r="A5" s="567"/>
      <c r="B5" s="564"/>
      <c r="C5" s="573"/>
      <c r="D5" s="573"/>
      <c r="E5" s="576"/>
      <c r="F5" s="576"/>
      <c r="G5" s="576"/>
      <c r="H5" s="579"/>
      <c r="I5" s="582"/>
    </row>
    <row r="6" spans="1:9" ht="15" customHeight="1" thickBot="1" x14ac:dyDescent="0.25">
      <c r="A6" s="568"/>
      <c r="B6" s="565"/>
      <c r="C6" s="574"/>
      <c r="D6" s="574"/>
      <c r="E6" s="577"/>
      <c r="F6" s="577"/>
      <c r="G6" s="577"/>
      <c r="H6" s="580"/>
      <c r="I6" s="583"/>
    </row>
    <row r="7" spans="1:9" ht="15" customHeight="1" x14ac:dyDescent="0.2">
      <c r="A7" s="125"/>
      <c r="B7" s="126" t="s">
        <v>200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563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564</v>
      </c>
      <c r="B8" s="126" t="s">
        <v>201</v>
      </c>
      <c r="C8" s="130" t="s">
        <v>565</v>
      </c>
      <c r="D8" s="130" t="s">
        <v>566</v>
      </c>
      <c r="E8" s="130" t="s">
        <v>567</v>
      </c>
      <c r="F8" s="130" t="s">
        <v>567</v>
      </c>
      <c r="G8" s="131" t="s">
        <v>568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569</v>
      </c>
      <c r="B9" s="126" t="s">
        <v>570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568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571</v>
      </c>
      <c r="B10" s="126" t="s">
        <v>203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568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569</v>
      </c>
      <c r="B11" s="126" t="s">
        <v>572</v>
      </c>
      <c r="C11" s="130" t="s">
        <v>565</v>
      </c>
      <c r="D11" s="130" t="s">
        <v>573</v>
      </c>
      <c r="E11" s="130" t="s">
        <v>565</v>
      </c>
      <c r="F11" s="130" t="s">
        <v>565</v>
      </c>
      <c r="G11" s="131" t="s">
        <v>568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574</v>
      </c>
      <c r="B12" s="126" t="s">
        <v>575</v>
      </c>
      <c r="C12" s="130" t="s">
        <v>565</v>
      </c>
      <c r="D12" s="130" t="s">
        <v>566</v>
      </c>
      <c r="E12" s="130" t="s">
        <v>567</v>
      </c>
      <c r="F12" s="130" t="s">
        <v>567</v>
      </c>
      <c r="G12" s="131" t="s">
        <v>568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576</v>
      </c>
      <c r="B13" s="126" t="s">
        <v>206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568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569</v>
      </c>
      <c r="B14" s="126" t="s">
        <v>207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568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208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568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209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568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383</v>
      </c>
      <c r="B17" s="126" t="s">
        <v>210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383</v>
      </c>
      <c r="B18" s="126" t="s">
        <v>577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568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578</v>
      </c>
      <c r="B19" s="126" t="s">
        <v>212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568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579</v>
      </c>
      <c r="B20" s="126" t="s">
        <v>580</v>
      </c>
      <c r="C20" s="127">
        <f>Athletics!E21</f>
        <v>0</v>
      </c>
      <c r="D20" s="127">
        <f>Athletics!H21</f>
        <v>0</v>
      </c>
      <c r="E20" s="127">
        <f>Athletics!K21</f>
        <v>107300</v>
      </c>
      <c r="F20" s="127">
        <f>Athletics!N21</f>
        <v>0</v>
      </c>
      <c r="G20" s="131" t="s">
        <v>568</v>
      </c>
      <c r="H20" s="127">
        <f>Athletics!T21</f>
        <v>0</v>
      </c>
      <c r="I20" s="129">
        <f t="shared" si="0"/>
        <v>107300</v>
      </c>
    </row>
    <row r="21" spans="1:9" ht="15" customHeight="1" x14ac:dyDescent="0.2">
      <c r="A21" s="125" t="s">
        <v>581</v>
      </c>
      <c r="B21" s="124" t="s">
        <v>214</v>
      </c>
      <c r="C21" s="127">
        <f>Athletics!E22</f>
        <v>0</v>
      </c>
      <c r="D21" s="127">
        <f>Athletics!H22</f>
        <v>0</v>
      </c>
      <c r="E21" s="127">
        <f>Athletics!K22</f>
        <v>71103</v>
      </c>
      <c r="F21" s="127">
        <f>Athletics!N22</f>
        <v>0</v>
      </c>
      <c r="G21" s="131" t="s">
        <v>568</v>
      </c>
      <c r="H21" s="127">
        <f>Athletics!T22</f>
        <v>0</v>
      </c>
      <c r="I21" s="129">
        <f t="shared" si="0"/>
        <v>71103</v>
      </c>
    </row>
    <row r="22" spans="1:9" ht="15" customHeight="1" x14ac:dyDescent="0.2">
      <c r="A22" s="125"/>
      <c r="B22" s="124" t="s">
        <v>215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582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178403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178403</v>
      </c>
    </row>
    <row r="24" spans="1:9" ht="15" customHeight="1" thickTop="1" x14ac:dyDescent="0.2"/>
    <row r="25" spans="1:9" ht="15" customHeight="1" x14ac:dyDescent="0.2">
      <c r="A25" s="98" t="s">
        <v>33</v>
      </c>
    </row>
    <row r="26" spans="1:9" ht="15" customHeight="1" x14ac:dyDescent="0.2">
      <c r="A26" s="98" t="s">
        <v>583</v>
      </c>
    </row>
    <row r="27" spans="1:9" ht="15" customHeight="1" x14ac:dyDescent="0.2">
      <c r="A27" s="98" t="s">
        <v>33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5" right="0.5" top="0.5" bottom="0.5" header="0.3" footer="0.3"/>
  <pageSetup scale="56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P28"/>
  <sheetViews>
    <sheetView zoomScaleNormal="100" workbookViewId="0">
      <selection activeCell="D97" sqref="D97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237</v>
      </c>
      <c r="B1" s="97"/>
      <c r="C1" s="97"/>
      <c r="D1" s="97"/>
      <c r="E1" s="97"/>
      <c r="F1" s="561" t="s">
        <v>2</v>
      </c>
      <c r="G1" s="99" t="str">
        <f>Revenue!B2</f>
        <v>Nunez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584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585</v>
      </c>
      <c r="B3" s="569" t="s">
        <v>596</v>
      </c>
      <c r="C3" s="570"/>
      <c r="D3" s="570"/>
      <c r="E3" s="570"/>
      <c r="F3" s="570"/>
      <c r="G3" s="570"/>
      <c r="H3" s="570"/>
      <c r="I3" s="570"/>
      <c r="J3" s="571"/>
      <c r="K3" s="98"/>
      <c r="L3" s="98"/>
      <c r="M3" s="98"/>
      <c r="N3" s="98"/>
      <c r="O3" s="98"/>
      <c r="P3" s="98"/>
    </row>
    <row r="4" spans="1:16" ht="15" customHeight="1" thickTop="1" x14ac:dyDescent="0.2">
      <c r="A4" s="584" t="s">
        <v>586</v>
      </c>
      <c r="B4" s="590" t="s">
        <v>587</v>
      </c>
      <c r="C4" s="572" t="s">
        <v>561</v>
      </c>
      <c r="D4" s="572" t="s">
        <v>191</v>
      </c>
      <c r="E4" s="572" t="s">
        <v>219</v>
      </c>
      <c r="F4" s="572" t="s">
        <v>192</v>
      </c>
      <c r="G4" s="575" t="s">
        <v>220</v>
      </c>
      <c r="H4" s="572" t="s">
        <v>195</v>
      </c>
      <c r="I4" s="578" t="s">
        <v>562</v>
      </c>
      <c r="J4" s="581" t="s">
        <v>30</v>
      </c>
    </row>
    <row r="5" spans="1:16" ht="15" customHeight="1" x14ac:dyDescent="0.2">
      <c r="A5" s="585"/>
      <c r="B5" s="591"/>
      <c r="C5" s="573"/>
      <c r="D5" s="573"/>
      <c r="E5" s="573"/>
      <c r="F5" s="573"/>
      <c r="G5" s="576"/>
      <c r="H5" s="573"/>
      <c r="I5" s="579"/>
      <c r="J5" s="582"/>
    </row>
    <row r="6" spans="1:16" ht="15" customHeight="1" thickBot="1" x14ac:dyDescent="0.25">
      <c r="A6" s="586"/>
      <c r="B6" s="592"/>
      <c r="C6" s="574"/>
      <c r="D6" s="574"/>
      <c r="E6" s="574"/>
      <c r="F6" s="574"/>
      <c r="G6" s="577"/>
      <c r="H6" s="574"/>
      <c r="I6" s="580"/>
      <c r="J6" s="583"/>
    </row>
    <row r="7" spans="1:16" ht="15" customHeight="1" x14ac:dyDescent="0.2">
      <c r="A7" s="108" t="s">
        <v>588</v>
      </c>
      <c r="B7" s="231">
        <f>Athletics!E30</f>
        <v>0</v>
      </c>
      <c r="C7" s="254">
        <f>Athletics!H30</f>
        <v>0</v>
      </c>
      <c r="D7" s="254">
        <f>Athletics!K30</f>
        <v>0</v>
      </c>
      <c r="E7" s="254">
        <f>Athletics!N30</f>
        <v>63300</v>
      </c>
      <c r="F7" s="254">
        <f>Athletics!Q30</f>
        <v>0</v>
      </c>
      <c r="G7" s="254">
        <f>Athletics!T30</f>
        <v>0</v>
      </c>
      <c r="H7" s="254">
        <f>Athletics!W30</f>
        <v>0</v>
      </c>
      <c r="I7" s="254">
        <f>Athletics!Z30</f>
        <v>0</v>
      </c>
      <c r="J7" s="467">
        <f t="shared" ref="J7:J21" si="0">SUM(B7:I7)</f>
        <v>63300</v>
      </c>
    </row>
    <row r="8" spans="1:16" ht="15" customHeight="1" x14ac:dyDescent="0.2">
      <c r="A8" s="112" t="s">
        <v>224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4">
        <f>Athletics!N31</f>
        <v>23847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23847</v>
      </c>
    </row>
    <row r="9" spans="1:16" ht="15" customHeight="1" x14ac:dyDescent="0.2">
      <c r="A9" s="112" t="s">
        <v>225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4">
        <f>Athletics!N32</f>
        <v>20152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20152</v>
      </c>
    </row>
    <row r="10" spans="1:16" ht="15" customHeight="1" x14ac:dyDescent="0.2">
      <c r="A10" s="112" t="s">
        <v>226</v>
      </c>
      <c r="B10" s="113">
        <f>Athletics!E33</f>
        <v>0</v>
      </c>
      <c r="C10" s="114" t="s">
        <v>573</v>
      </c>
      <c r="D10" s="114" t="s">
        <v>589</v>
      </c>
      <c r="E10" s="114" t="s">
        <v>589</v>
      </c>
      <c r="F10" s="114" t="s">
        <v>589</v>
      </c>
      <c r="G10" s="114" t="s">
        <v>589</v>
      </c>
      <c r="H10" s="114" t="s">
        <v>589</v>
      </c>
      <c r="I10" s="114">
        <f>Athletics!Z33</f>
        <v>0</v>
      </c>
      <c r="J10" s="115">
        <f t="shared" si="0"/>
        <v>0</v>
      </c>
      <c r="K10" s="102" t="s">
        <v>33</v>
      </c>
    </row>
    <row r="11" spans="1:16" ht="15" customHeight="1" x14ac:dyDescent="0.2">
      <c r="A11" s="112" t="s">
        <v>203</v>
      </c>
      <c r="B11" s="113" t="s">
        <v>590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33</v>
      </c>
    </row>
    <row r="12" spans="1:16" ht="15" customHeight="1" x14ac:dyDescent="0.2">
      <c r="A12" s="112" t="s">
        <v>227</v>
      </c>
      <c r="B12" s="113" t="s">
        <v>590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33</v>
      </c>
    </row>
    <row r="13" spans="1:16" ht="15" customHeight="1" x14ac:dyDescent="0.2">
      <c r="A13" s="112" t="s">
        <v>591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33</v>
      </c>
    </row>
    <row r="14" spans="1:16" ht="15" customHeight="1" x14ac:dyDescent="0.2">
      <c r="A14" s="112" t="s">
        <v>154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40000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40000</v>
      </c>
      <c r="K14" s="102" t="s">
        <v>33</v>
      </c>
    </row>
    <row r="15" spans="1:16" ht="15" customHeight="1" x14ac:dyDescent="0.2">
      <c r="A15" s="112" t="s">
        <v>229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33</v>
      </c>
    </row>
    <row r="16" spans="1:16" ht="15" customHeight="1" x14ac:dyDescent="0.2">
      <c r="A16" s="112" t="s">
        <v>155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15000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15000</v>
      </c>
      <c r="K16" s="102" t="s">
        <v>33</v>
      </c>
    </row>
    <row r="17" spans="1:11" ht="15" customHeight="1" x14ac:dyDescent="0.2">
      <c r="A17" s="112" t="s">
        <v>230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175</v>
      </c>
      <c r="B18" s="113">
        <f>Athletics!E44</f>
        <v>0</v>
      </c>
      <c r="C18" s="114" t="s">
        <v>573</v>
      </c>
      <c r="D18" s="114" t="s">
        <v>573</v>
      </c>
      <c r="E18" s="114" t="s">
        <v>573</v>
      </c>
      <c r="F18" s="114" t="s">
        <v>589</v>
      </c>
      <c r="G18" s="114" t="s">
        <v>589</v>
      </c>
      <c r="H18" s="114" t="s">
        <v>589</v>
      </c>
      <c r="I18" s="114">
        <f>Athletics!Z44</f>
        <v>0</v>
      </c>
      <c r="J18" s="115">
        <f t="shared" si="0"/>
        <v>0</v>
      </c>
      <c r="K18" s="102" t="s">
        <v>33</v>
      </c>
    </row>
    <row r="19" spans="1:11" ht="15" customHeight="1" x14ac:dyDescent="0.2">
      <c r="A19" s="112" t="s">
        <v>597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15000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15000</v>
      </c>
      <c r="K19" s="102" t="s">
        <v>33</v>
      </c>
    </row>
    <row r="20" spans="1:11" ht="15" customHeight="1" x14ac:dyDescent="0.2">
      <c r="A20" s="112" t="s">
        <v>232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383</v>
      </c>
    </row>
    <row r="21" spans="1:11" ht="15" customHeight="1" x14ac:dyDescent="0.2">
      <c r="A21" s="112" t="s">
        <v>598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33</v>
      </c>
    </row>
    <row r="22" spans="1:11" ht="15" customHeight="1" thickBot="1" x14ac:dyDescent="0.25">
      <c r="A22" s="116" t="s">
        <v>234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0</v>
      </c>
    </row>
    <row r="23" spans="1:11" ht="15" customHeight="1" thickBot="1" x14ac:dyDescent="0.25">
      <c r="A23" s="118" t="s">
        <v>592</v>
      </c>
      <c r="B23" s="119">
        <f>SUM(B7:B22)</f>
        <v>0</v>
      </c>
      <c r="C23" s="120">
        <f>SUM(C7:C22)</f>
        <v>0</v>
      </c>
      <c r="D23" s="120">
        <f t="shared" ref="D23:J23" si="2">SUM(D7:D22)</f>
        <v>0</v>
      </c>
      <c r="E23" s="120">
        <f t="shared" si="2"/>
        <v>177299</v>
      </c>
      <c r="F23" s="120">
        <f t="shared" si="2"/>
        <v>0</v>
      </c>
      <c r="G23" s="120">
        <f t="shared" si="2"/>
        <v>0</v>
      </c>
      <c r="H23" s="120">
        <f t="shared" si="2"/>
        <v>0</v>
      </c>
      <c r="I23" s="120">
        <f t="shared" si="2"/>
        <v>0</v>
      </c>
      <c r="J23" s="121">
        <f t="shared" si="2"/>
        <v>177299</v>
      </c>
      <c r="K23" s="102" t="s">
        <v>33</v>
      </c>
    </row>
    <row r="24" spans="1:11" ht="15" customHeight="1" thickTop="1" x14ac:dyDescent="0.2">
      <c r="K24" s="102" t="s">
        <v>33</v>
      </c>
    </row>
    <row r="25" spans="1:11" ht="15" customHeight="1" x14ac:dyDescent="0.2">
      <c r="K25" s="102" t="s">
        <v>33</v>
      </c>
    </row>
    <row r="26" spans="1:11" ht="15" customHeight="1" x14ac:dyDescent="0.2">
      <c r="K26" s="102" t="s">
        <v>33</v>
      </c>
    </row>
    <row r="27" spans="1:11" ht="15" customHeight="1" x14ac:dyDescent="0.2">
      <c r="K27" s="102" t="s">
        <v>33</v>
      </c>
    </row>
    <row r="28" spans="1:11" ht="15" customHeight="1" x14ac:dyDescent="0.2">
      <c r="K28" s="102" t="s">
        <v>33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5" right="0.5" top="0.5" bottom="0.5" header="0.3" footer="0.3"/>
  <pageSetup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2e832ff-0cc8-4dd2-b9cc-fa0d4013944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8060328CA44A4B977948CB70409CD8" ma:contentTypeVersion="17" ma:contentTypeDescription="Create a new document." ma:contentTypeScope="" ma:versionID="ad7dd61a8369d5b26eb1d27e18392c75">
  <xsd:schema xmlns:xsd="http://www.w3.org/2001/XMLSchema" xmlns:xs="http://www.w3.org/2001/XMLSchema" xmlns:p="http://schemas.microsoft.com/office/2006/metadata/properties" xmlns:ns3="b2e832ff-0cc8-4dd2-b9cc-fa0d40139449" xmlns:ns4="c9584efb-8d9c-4fc9-89a4-1bcf00753201" targetNamespace="http://schemas.microsoft.com/office/2006/metadata/properties" ma:root="true" ma:fieldsID="dd0f2fe72ea1d409b2ade3be68e2be6a" ns3:_="" ns4:_="">
    <xsd:import namespace="b2e832ff-0cc8-4dd2-b9cc-fa0d40139449"/>
    <xsd:import namespace="c9584efb-8d9c-4fc9-89a4-1bcf007532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832ff-0cc8-4dd2-b9cc-fa0d401394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84efb-8d9c-4fc9-89a4-1bcf0075320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0129B8-10D6-4576-82D0-99FD8713071A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b2e832ff-0cc8-4dd2-b9cc-fa0d40139449"/>
    <ds:schemaRef ds:uri="http://purl.org/dc/terms/"/>
    <ds:schemaRef ds:uri="c9584efb-8d9c-4fc9-89a4-1bcf00753201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DC6A210-62BE-4A44-BCFB-968E29FD49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90F809-1268-44E4-BABA-FB1D502A3B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e832ff-0cc8-4dd2-b9cc-fa0d40139449"/>
    <ds:schemaRef ds:uri="c9584efb-8d9c-4fc9-89a4-1bcf007532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45</vt:i4>
      </vt:variant>
    </vt:vector>
  </HeadingPairs>
  <TitlesOfParts>
    <vt:vector size="75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24-25 Bgt'!Print_Area</vt:lpstr>
      <vt:lpstr>'ATH-1 25-26 Bgt'!Print_Area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Manager/>
  <Company>Louisiana Board of Regents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lori.parker</dc:creator>
  <cp:keywords/>
  <dc:description/>
  <cp:lastModifiedBy>Littlepage, Dana</cp:lastModifiedBy>
  <cp:revision/>
  <cp:lastPrinted>2025-09-17T17:21:30Z</cp:lastPrinted>
  <dcterms:created xsi:type="dcterms:W3CDTF">2010-02-11T21:59:50Z</dcterms:created>
  <dcterms:modified xsi:type="dcterms:W3CDTF">2025-09-17T17:21:46Z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0x010100E58060328CA44A4B977948CB70409CD8</vt:lpwstr>
  </property>
</Properties>
</file>